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66925"/>
  <mc:AlternateContent xmlns:mc="http://schemas.openxmlformats.org/markup-compatibility/2006">
    <mc:Choice Requires="x15">
      <x15ac:absPath xmlns:x15ac="http://schemas.microsoft.com/office/spreadsheetml/2010/11/ac" url="\\balidfs1\safi\SAFI\BAMAC\02-MARCHES\SIEP\BIET\Fourniture\2025-Fourniture_cylindres_clefs\3-DCE\version-travail\DCE WORD\V4\"/>
    </mc:Choice>
  </mc:AlternateContent>
  <xr:revisionPtr revIDLastSave="0" documentId="8_{F9E795E7-ECB0-4E6C-9677-C25F5D3EC7A3}" xr6:coauthVersionLast="47" xr6:coauthVersionMax="47" xr10:uidLastSave="{00000000-0000-0000-0000-000000000000}"/>
  <bookViews>
    <workbookView xWindow="-110" yWindow="-110" windowWidth="19420" windowHeight="10300" tabRatio="610" activeTab="3" xr2:uid="{3755A2CA-6641-46BF-8FFB-740FE595E3F2}"/>
  </bookViews>
  <sheets>
    <sheet name="Mode opératoire" sheetId="12" r:id="rId1"/>
    <sheet name="Mode opératoire_ancien" sheetId="8" state="hidden" r:id="rId2"/>
    <sheet name="Grille d'évaluation" sheetId="7" state="hidden" r:id="rId3"/>
    <sheet name="Grille_d_eval_V1_A3" sheetId="11" r:id="rId4"/>
    <sheet name="graduation" sheetId="3" state="hidden" r:id="rId5"/>
  </sheets>
  <definedNames>
    <definedName name="_xlnm.Print_Area" localSheetId="3">Grille_d_eval_V1_A3!$A$1:$D$40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9" i="11" l="1"/>
  <c r="H19" i="11" s="1"/>
  <c r="G15" i="11"/>
  <c r="H15" i="11" s="1"/>
  <c r="G26" i="11" l="1"/>
  <c r="G27" i="11"/>
  <c r="H27" i="11" s="1"/>
  <c r="G25" i="11"/>
  <c r="H25" i="11" s="1"/>
  <c r="G20" i="11"/>
  <c r="H20" i="11" s="1"/>
  <c r="G21" i="11"/>
  <c r="H21" i="11" s="1"/>
  <c r="G22" i="11"/>
  <c r="H22" i="11" s="1"/>
  <c r="G23" i="11"/>
  <c r="H23" i="11" s="1"/>
  <c r="G14" i="11"/>
  <c r="H14" i="11" s="1"/>
  <c r="G16" i="11"/>
  <c r="H16" i="11" s="1"/>
  <c r="G17" i="11"/>
  <c r="H17" i="11" s="1"/>
  <c r="G13" i="11"/>
  <c r="H13" i="11" s="1"/>
  <c r="G35" i="11"/>
  <c r="G34" i="11"/>
  <c r="D36" i="11" l="1"/>
  <c r="K27" i="11"/>
  <c r="D28" i="11" s="1"/>
  <c r="H26" i="11"/>
  <c r="J33" i="11" s="1"/>
  <c r="D29" i="11" s="1"/>
  <c r="K23" i="11"/>
  <c r="D24" i="11" s="1"/>
  <c r="K17" i="11"/>
  <c r="D18" i="11" s="1"/>
  <c r="J27" i="11"/>
  <c r="J23" i="11"/>
  <c r="J17" i="11"/>
  <c r="J32" i="11" l="1"/>
  <c r="J31" i="11"/>
  <c r="J30" i="11"/>
</calcChain>
</file>

<file path=xl/sharedStrings.xml><?xml version="1.0" encoding="utf-8"?>
<sst xmlns="http://schemas.openxmlformats.org/spreadsheetml/2006/main" count="174" uniqueCount="122">
  <si>
    <t>Oui/Non</t>
  </si>
  <si>
    <t>Qualité de la facturation et du suivi comptable</t>
  </si>
  <si>
    <t>Identification de la prestation / Mission</t>
  </si>
  <si>
    <t xml:space="preserve">Nature de la prestation </t>
  </si>
  <si>
    <t xml:space="preserve">Nom du fournisseur </t>
  </si>
  <si>
    <t xml:space="preserve">date de l'évaluation </t>
  </si>
  <si>
    <t>Critères 
de
Notation</t>
  </si>
  <si>
    <t>Très satisfaisant</t>
  </si>
  <si>
    <t>Satisfaisant</t>
  </si>
  <si>
    <t>Insatisfaisant</t>
  </si>
  <si>
    <t>Non concerné</t>
  </si>
  <si>
    <t>NC</t>
  </si>
  <si>
    <r>
      <rPr>
        <b/>
        <sz val="11"/>
        <color theme="1"/>
        <rFont val="Calibri"/>
        <family val="2"/>
        <scheme val="minor"/>
      </rPr>
      <t>Respect de l'exécution de la considération environnementale</t>
    </r>
    <r>
      <rPr>
        <sz val="11"/>
        <color theme="1"/>
        <rFont val="Calibri"/>
        <family val="2"/>
        <scheme val="minor"/>
      </rPr>
      <t xml:space="preserve"> (respest des spécifications techniques, des conditions d'exécutions comme l'utilisation des équipements reconditionnées, des matériaux issus du recyclage et en proposant le matériel réformé sur des plateformes de réemploi, traçabilité d'un service, produit, processus (réduction consommation énergétique, mobilité durable, valorisation des déchets, ou de valorisation énergétique) 
</t>
    </r>
  </si>
  <si>
    <r>
      <t xml:space="preserve">Respect de la confidentialité et de la sécurité </t>
    </r>
    <r>
      <rPr>
        <sz val="11"/>
        <rFont val="Calibri"/>
        <family val="2"/>
        <scheme val="minor"/>
      </rPr>
      <t>(respect de la déontologie, respects des engagements relatifs au RGPD, respects des engagements relatifs à la protection des données, respects des engagements relatifs à la Cybersécurité)</t>
    </r>
  </si>
  <si>
    <t>Secrétariat 
général</t>
  </si>
  <si>
    <t>Version du 17/09/2024</t>
  </si>
  <si>
    <r>
      <rPr>
        <b/>
        <sz val="8"/>
        <color theme="1"/>
        <rFont val="Calibri"/>
        <family val="2"/>
        <scheme val="minor"/>
      </rPr>
      <t>Ministère 
Direction/ Service chargé de l'évaluation</t>
    </r>
    <r>
      <rPr>
        <sz val="8"/>
        <color theme="1"/>
        <rFont val="Calibri"/>
        <family val="2"/>
        <scheme val="minor"/>
      </rPr>
      <t xml:space="preserve"> (commentaire le cas échéant)</t>
    </r>
  </si>
  <si>
    <t>Intitulé du marché / de l'accord-cadre ( N°):
N° d'EJ court CHORUS associé aux prestations évaluées:
N° du marché concerné / N° BC correspondant(s) (avec BC complémentaire le cas échéant):
Montant du marché / du ou des BC (TTC):
Nom de la société évaluée (en précisant mandataire / co-traitant / sous-traitant)</t>
  </si>
  <si>
    <t>Objet et description synthétique du projet</t>
  </si>
  <si>
    <t>Commentaires</t>
  </si>
  <si>
    <r>
      <rPr>
        <b/>
        <sz val="11"/>
        <rFont val="Calibri"/>
        <family val="2"/>
        <scheme val="minor"/>
      </rPr>
      <t xml:space="preserve"> Echange préalable:</t>
    </r>
    <r>
      <rPr>
        <sz val="11"/>
        <rFont val="Calibri"/>
        <family val="2"/>
        <scheme val="minor"/>
      </rPr>
      <t xml:space="preserve"> Engagements relations fournisseurs achats responsables (RFAR)</t>
    </r>
  </si>
  <si>
    <t xml:space="preserve">L'entreprise s'est elle engagée dans une démarche Responsabilité Sociétale Entreprise (RSE) - quelques actions concrétes en observations ? </t>
  </si>
  <si>
    <t>L'entreprise s'inscrit-elle dans une démarche d'innovation (procedé, processus ou produit innovant) en matière d'économie d'énergie, de décarbonation, mobilité durable, circularité, …)</t>
  </si>
  <si>
    <t xml:space="preserve">L'entreprise est-elle en conformité aux dispositions reglementaires relatives à l'environnement (déclaration BEGES, AGEC, EGALIM ) ? </t>
  </si>
  <si>
    <t>L'entreprise est-elle en conformité aux dispositions reglementaires relatives à la santé et sécurité au travail des personnels ? (SST, Dialogue social, QVT, droit à la déconnexion, diversité, …)</t>
  </si>
  <si>
    <t xml:space="preserve">L'entreprise est-elle en conformité aux dispostions reglementaires relatives au Système de sécurité informatique (RGPD, Hébergement des données, cybersécurité…) ? </t>
  </si>
  <si>
    <t>Autres (à préciser)</t>
  </si>
  <si>
    <t>Suivi de l'exécution technique</t>
  </si>
  <si>
    <r>
      <rPr>
        <b/>
        <sz val="11"/>
        <color theme="1"/>
        <rFont val="Calibri"/>
        <family val="2"/>
        <scheme val="minor"/>
      </rPr>
      <t>Atteinte des objectifs de la prestation</t>
    </r>
    <r>
      <rPr>
        <sz val="11"/>
        <color theme="1"/>
        <rFont val="Calibri"/>
        <family val="2"/>
        <scheme val="minor"/>
      </rPr>
      <t xml:space="preserve"> (respect des délais et notamment de livraison des prestations ou de réception des travaux, plan de progrès, objectifs performanciels prévus dans le cahier des charges, conformité aux exigences contractuelles )</t>
    </r>
  </si>
  <si>
    <r>
      <rPr>
        <b/>
        <sz val="11"/>
        <color theme="1"/>
        <rFont val="Calibri"/>
        <family val="2"/>
        <scheme val="minor"/>
      </rPr>
      <t>Accompagnement du pouvoir adjudicateur</t>
    </r>
    <r>
      <rPr>
        <sz val="11"/>
        <color theme="1"/>
        <rFont val="Calibri"/>
        <family val="2"/>
        <scheme val="minor"/>
      </rPr>
      <t xml:space="preserve"> (formalisation de supports de synthèse/ déploiement opérationnel/ technique/ formation et accompagnement)</t>
    </r>
  </si>
  <si>
    <t>Suivi de l'exécution administrative</t>
  </si>
  <si>
    <r>
      <t>Management de la relation contractuelle</t>
    </r>
    <r>
      <rPr>
        <sz val="11"/>
        <rFont val="Calibri"/>
        <family val="2"/>
        <scheme val="minor"/>
      </rPr>
      <t xml:space="preserve"> (Réactivtié/disponibilité/ flexibilité/encadrement du personnel/ Qualification du personnel/ capacité à travailler avec le client/ sens du résultat/ force de proposition/ Travail en équipe/ prise d'initiative)</t>
    </r>
  </si>
  <si>
    <r>
      <t xml:space="preserve">Qualité du reporting réalisé </t>
    </r>
    <r>
      <rPr>
        <sz val="11"/>
        <color theme="1"/>
        <rFont val="Calibri"/>
        <family val="2"/>
        <scheme val="minor"/>
      </rPr>
      <t xml:space="preserve">(respect des fréquences du reporting, mise en place d’indicateurs de suivi, tableaux de bords, mise à disposition d’un espace client ou d’une plateforme de suivi des prestations)
</t>
    </r>
  </si>
  <si>
    <t>Suivi RSE de la prestation</t>
  </si>
  <si>
    <r>
      <rPr>
        <b/>
        <sz val="11"/>
        <color theme="1"/>
        <rFont val="Calibri"/>
        <family val="2"/>
        <scheme val="minor"/>
      </rPr>
      <t>Respect de l'éxécution de la considération sociale</t>
    </r>
    <r>
      <rPr>
        <sz val="11"/>
        <color theme="1"/>
        <rFont val="Calibri"/>
        <family val="2"/>
        <scheme val="minor"/>
      </rPr>
      <t xml:space="preserve"> (respect du nombre d’heures d’insertion, respects des engagements du mémoire technique, contribuer au développement des compétences pour l'exécution des prestations par ses agents etc.)
</t>
    </r>
  </si>
  <si>
    <t>Note générale / 5</t>
  </si>
  <si>
    <t>Bilan global de la prestation</t>
  </si>
  <si>
    <t>Appréciation globale sur l'apport du prestataire</t>
  </si>
  <si>
    <t xml:space="preserve">Appréciation sur les transferts de compétences réalisés au bénéfice de l’administration (uniquement pour les prestations intellectuelles)
</t>
  </si>
  <si>
    <t xml:space="preserve"> RECAPITULATIF DES LIVRABLES DEFINTIFS (UNIQUEMENT APPLICABLE AUX PRESTATIONS INTELLECTUELLES)</t>
  </si>
  <si>
    <t>Date de livraison</t>
  </si>
  <si>
    <t>Désignation du livrable</t>
  </si>
  <si>
    <t>Version du livrable</t>
  </si>
  <si>
    <t>Communicabilité du 
livrable (Oui/non)/ 
commentaire/ réserve</t>
  </si>
  <si>
    <r>
      <rPr>
        <b/>
        <sz val="11"/>
        <color theme="1"/>
        <rFont val="Calibri"/>
        <family val="2"/>
        <scheme val="minor"/>
      </rPr>
      <t>Cadrage et lancement des travaux par le prestataire</t>
    </r>
    <r>
      <rPr>
        <sz val="11"/>
        <color theme="1"/>
        <rFont val="Calibri"/>
        <family val="2"/>
        <scheme val="minor"/>
      </rPr>
      <t xml:space="preserve"> (compréhension des besoins et des enjeux, rédaction de supports de commande ou mise à disposition de catalogues)</t>
    </r>
  </si>
  <si>
    <r>
      <rPr>
        <b/>
        <sz val="11"/>
        <color theme="1"/>
        <rFont val="Calibri"/>
        <family val="2"/>
        <scheme val="minor"/>
      </rPr>
      <t>Qualité des prestations</t>
    </r>
    <r>
      <rPr>
        <sz val="11"/>
        <color theme="1"/>
        <rFont val="Calibri"/>
        <family val="2"/>
        <scheme val="minor"/>
      </rPr>
      <t xml:space="preserve"> (Qualité du matériel, qualité des livrables, maîtrise de la chaine logistique dans les livraisons, propreté du chantier, gestion des déchets, innovation proposée dans le cadre de l'exécution des prestations etc.)</t>
    </r>
  </si>
  <si>
    <r>
      <rPr>
        <b/>
        <sz val="11"/>
        <color theme="1"/>
        <rFont val="Calibri"/>
        <family val="2"/>
        <scheme val="minor"/>
      </rPr>
      <t>Gestion de la prestation et comitologie</t>
    </r>
    <r>
      <rPr>
        <sz val="11"/>
        <color theme="1"/>
        <rFont val="Calibri"/>
        <family val="2"/>
        <scheme val="minor"/>
      </rPr>
      <t xml:space="preserve"> (tenue et compte rendu des réunions, organisation et secrétariat de réunions de lancement, respect des délais, gestion des problèmes de livraison, traitement des commandes, gestion du chantier, suivi et levée des réserves, suivi de la garantie de parfait achèvement, respect des règles de sécurité, substituabilité du titulaire par un autre prestataire sur la mission)</t>
    </r>
  </si>
  <si>
    <t>Note sur 4</t>
  </si>
  <si>
    <t>Absence de réalisation</t>
  </si>
  <si>
    <t>Moyennement satisfaisant</t>
  </si>
  <si>
    <r>
      <rPr>
        <b/>
        <sz val="11"/>
        <color theme="1"/>
        <rFont val="Calibri"/>
        <family val="2"/>
        <scheme val="minor"/>
      </rPr>
      <t>Moyens mis en œuvre par le prestataire</t>
    </r>
    <r>
      <rPr>
        <sz val="11"/>
        <color theme="1"/>
        <rFont val="Calibri"/>
        <family val="2"/>
        <scheme val="minor"/>
      </rPr>
      <t xml:space="preserve"> (mise en place d'une éuipe dédiée, expertise des intervenants, respect des profils, charges en jour, gestion des remplacements, contribution à la réflexion stratégique, élaboration des recommandations et/ou de scénarios, présentation des livrables demandés (travaux), respect des moyens matériels, adéquation des effectifs avec les prestations)</t>
    </r>
  </si>
  <si>
    <t>Excellent</t>
  </si>
  <si>
    <t>Moyen</t>
  </si>
  <si>
    <t>Non satisfaisant</t>
  </si>
  <si>
    <t>Valeur brut du clic</t>
  </si>
  <si>
    <t>Valeur retraitée du clic</t>
  </si>
  <si>
    <t>Note de suivi de l'exécution technique</t>
  </si>
  <si>
    <t>Note de suivi de l'exécution administrative</t>
  </si>
  <si>
    <t>Note de suivi RSE de la prestation</t>
  </si>
  <si>
    <t>Note RSE</t>
  </si>
  <si>
    <t>Exécution administrative</t>
  </si>
  <si>
    <t>Exécution technique</t>
  </si>
  <si>
    <t>Appréciation sur les transferts de compétences réalisés au bénéfice de l’administration (uniquement pour les prestations intellectuelles)</t>
  </si>
  <si>
    <t>Date de validation de la grille :</t>
  </si>
  <si>
    <r>
      <rPr>
        <b/>
        <sz val="11"/>
        <color theme="1"/>
        <rFont val="Calibri"/>
        <family val="2"/>
        <scheme val="minor"/>
      </rPr>
      <t>Substituabilité</t>
    </r>
    <r>
      <rPr>
        <sz val="11"/>
        <color theme="1"/>
        <rFont val="Calibri"/>
        <family val="2"/>
        <scheme val="minor"/>
      </rPr>
      <t xml:space="preserve"> du titulaire par un autre fournisseur</t>
    </r>
  </si>
  <si>
    <t xml:space="preserve"> RÉCAPITULATIF DES LIVRABLES DÉFINITIFS (UNIQUEMENT APPLICABLE AUX PRESTATIONS INTELLECTUELLES)</t>
  </si>
  <si>
    <r>
      <rPr>
        <b/>
        <sz val="11"/>
        <color theme="1"/>
        <rFont val="Calibri"/>
        <family val="2"/>
        <scheme val="minor"/>
      </rPr>
      <t>Criticité</t>
    </r>
    <r>
      <rPr>
        <sz val="11"/>
        <color theme="1"/>
        <rFont val="Calibri"/>
        <family val="2"/>
        <scheme val="minor"/>
      </rPr>
      <t xml:space="preserve"> des prestations délivrées par le titulaire pour la structure et son activité</t>
    </r>
  </si>
  <si>
    <t>Ministère 
Direction / Service chargé de l'évaluation</t>
  </si>
  <si>
    <t>Note générale</t>
  </si>
  <si>
    <t>Communicabilité du 
livrable (Oui/non)/ 
commentaire réservé</t>
  </si>
  <si>
    <r>
      <rPr>
        <b/>
        <sz val="11"/>
        <color theme="1"/>
        <rFont val="Calibri"/>
        <family val="2"/>
        <scheme val="minor"/>
      </rPr>
      <t>Moyens mis en œuvre par le prestataire</t>
    </r>
    <r>
      <rPr>
        <sz val="11"/>
        <color theme="1"/>
        <rFont val="Calibri"/>
        <family val="2"/>
        <scheme val="minor"/>
      </rPr>
      <t xml:space="preserve"> (ex. : mise en place d'une équipe dédiée, expertise des intervenants, respect des profils, charges en jour, gestion des remplacements, contribution à la réflexion stratégique, élaboration des recommandations et/ou de scénarios, présentation des livrables demandés, respect des moyens matériels, adéquation des effectifs avec les prestations, etc.)</t>
    </r>
  </si>
  <si>
    <r>
      <t xml:space="preserve">Qualité du reporting réalisé </t>
    </r>
    <r>
      <rPr>
        <sz val="11"/>
        <color theme="1"/>
        <rFont val="Calibri"/>
        <family val="2"/>
        <scheme val="minor"/>
      </rPr>
      <t>(ex. : respect des fréquences du reporting, mise en place d’indicateurs de suivi, tableaux de bord, mise à disposition d’un espace client ou d’une plateforme de suivi des prestations, etc.)</t>
    </r>
  </si>
  <si>
    <r>
      <rPr>
        <b/>
        <sz val="11"/>
        <color theme="1"/>
        <rFont val="Calibri"/>
        <family val="2"/>
        <scheme val="minor"/>
      </rPr>
      <t>Cadrage</t>
    </r>
    <r>
      <rPr>
        <sz val="11"/>
        <color theme="1"/>
        <rFont val="Calibri"/>
        <family val="2"/>
        <scheme val="minor"/>
      </rPr>
      <t xml:space="preserve"> et</t>
    </r>
    <r>
      <rPr>
        <b/>
        <sz val="11"/>
        <color theme="1"/>
        <rFont val="Calibri"/>
        <family val="2"/>
        <scheme val="minor"/>
      </rPr>
      <t xml:space="preserve"> lancement des travaux par le prestataire</t>
    </r>
    <r>
      <rPr>
        <sz val="11"/>
        <color theme="1"/>
        <rFont val="Calibri"/>
        <family val="2"/>
        <scheme val="minor"/>
      </rPr>
      <t xml:space="preserve"> (ex. : compréhension des besoins et des enjeux, rédaction de supports de commande ou mise à disposition de catalogues, etc.)</t>
    </r>
  </si>
  <si>
    <r>
      <rPr>
        <b/>
        <sz val="11"/>
        <color theme="1"/>
        <rFont val="Calibri"/>
        <family val="2"/>
        <scheme val="minor"/>
      </rPr>
      <t>Qualité des prestations</t>
    </r>
    <r>
      <rPr>
        <sz val="11"/>
        <color theme="1"/>
        <rFont val="Calibri"/>
        <family val="2"/>
        <scheme val="minor"/>
      </rPr>
      <t xml:space="preserve"> (ex. : qualité du matériel, des livrables, maîtrise de la chaîne logistique des livraisons, propreté du chantier, gestion des déchets, innovation proposée dans le cadre de l'exécution des prestations, etc.)</t>
    </r>
  </si>
  <si>
    <r>
      <rPr>
        <b/>
        <sz val="11"/>
        <color theme="1"/>
        <rFont val="Calibri"/>
        <family val="2"/>
        <scheme val="minor"/>
      </rPr>
      <t>Gestion de la prestation et comitologie</t>
    </r>
    <r>
      <rPr>
        <sz val="11"/>
        <color theme="1"/>
        <rFont val="Calibri"/>
        <family val="2"/>
        <scheme val="minor"/>
      </rPr>
      <t xml:space="preserve"> (ex. : tenue et compte rendu des réunions, organisation et secrétariat de réunions de lancement, respect des délais, gestion des problèmes de livraison, traitement des commandes, gestion du chantier, suivi et levée des réserves, suivi de la garantie de parfait achèvement, respect des règles de sécurité,</t>
    </r>
    <r>
      <rPr>
        <sz val="11"/>
        <rFont val="Calibri"/>
        <family val="2"/>
        <scheme val="minor"/>
      </rPr>
      <t xml:space="preserve"> substituabilité du titulaire par un autre prestataire sur la mission, etc.)</t>
    </r>
  </si>
  <si>
    <r>
      <rPr>
        <b/>
        <sz val="11"/>
        <color theme="1"/>
        <rFont val="Calibri"/>
        <family val="2"/>
        <scheme val="minor"/>
      </rPr>
      <t>Atteinte des objectifs de la prestation</t>
    </r>
    <r>
      <rPr>
        <sz val="11"/>
        <color theme="1"/>
        <rFont val="Calibri"/>
        <family val="2"/>
        <scheme val="minor"/>
      </rPr>
      <t xml:space="preserve"> (ex. : respect des délais, tels que la livraison des prestations ou la réception des travaux, plan de progrès, objectifs performanciels, conformité aux exigences contractuelles, etc.)</t>
    </r>
  </si>
  <si>
    <r>
      <rPr>
        <b/>
        <sz val="11"/>
        <color theme="1"/>
        <rFont val="Calibri"/>
        <family val="2"/>
        <scheme val="minor"/>
      </rPr>
      <t>Respect de l'éxécution de la considération sociale</t>
    </r>
    <r>
      <rPr>
        <sz val="11"/>
        <color theme="1"/>
        <rFont val="Calibri"/>
        <family val="2"/>
        <scheme val="minor"/>
      </rPr>
      <t xml:space="preserve"> (ex. : respect du nombre d’heures d’insertion, des engagements du mémoire technique, contribution au développement des compétences pour l'exécution des prestations par ses agents, etc.)</t>
    </r>
  </si>
  <si>
    <r>
      <t>Management de la relation contractuelle</t>
    </r>
    <r>
      <rPr>
        <sz val="11"/>
        <rFont val="Calibri"/>
        <family val="2"/>
        <scheme val="minor"/>
      </rPr>
      <t xml:space="preserve"> (ex. : Réactivité / disponibilité / flexibilité/encadrement du personnel / Qualification du personnel/ capacité à travailler avec le client / sens du résultat / force de proposition / travail en équipe / prise d'initiative, etc.)</t>
    </r>
  </si>
  <si>
    <r>
      <rPr>
        <b/>
        <sz val="11"/>
        <color theme="1"/>
        <rFont val="Calibri"/>
        <family val="2"/>
        <scheme val="minor"/>
      </rPr>
      <t>Respect de l'exécution de la considération environnementale</t>
    </r>
    <r>
      <rPr>
        <sz val="11"/>
        <color theme="1"/>
        <rFont val="Calibri"/>
        <family val="2"/>
        <scheme val="minor"/>
      </rPr>
      <t xml:space="preserve"> (ex. : démarche RSE, respect des spécifications techniques, des conditions d'exécution comme l'utilisation des équipements reconditionnés, des matériaux issus du recyclage ou matériel réformé sur des plateformes de réemploi, traçabilité d'un service, produit, processus, sobriété énergétique, mobilité durable, valorisation des déchets, déclaration BEGES, AGEC, EGALIM etc.) </t>
    </r>
  </si>
  <si>
    <r>
      <t xml:space="preserve">Respect de la confidentialité et de la sécurité </t>
    </r>
    <r>
      <rPr>
        <sz val="11"/>
        <rFont val="Calibri"/>
        <family val="2"/>
        <scheme val="minor"/>
      </rPr>
      <t>(ex. : respect de la déontologie, des engagements relatifs au RGPD, des engagements relatifs à la protection des données, des engagements relatifs à la cybersécurité, hébergement des données, etc.)</t>
    </r>
  </si>
  <si>
    <r>
      <t xml:space="preserve">La </t>
    </r>
    <r>
      <rPr>
        <b/>
        <sz val="11"/>
        <rFont val="Calibri"/>
        <family val="2"/>
        <scheme val="minor"/>
      </rPr>
      <t>prestation intègre-t-elle une démarche d'innovation</t>
    </r>
    <r>
      <rPr>
        <sz val="11"/>
        <rFont val="Calibri"/>
        <family val="2"/>
        <scheme val="minor"/>
      </rPr>
      <t xml:space="preserve"> </t>
    </r>
    <r>
      <rPr>
        <b/>
        <sz val="11"/>
        <rFont val="Calibri"/>
        <family val="2"/>
        <scheme val="minor"/>
      </rPr>
      <t xml:space="preserve">liée à un procédé, un processus ou un produit innovant </t>
    </r>
    <r>
      <rPr>
        <sz val="11"/>
        <rFont val="Calibri"/>
        <family val="2"/>
        <scheme val="minor"/>
      </rPr>
      <t>(ex. : économie d'énergie, décarbonation, mobilité durable, circularité, etc.)</t>
    </r>
  </si>
  <si>
    <r>
      <rPr>
        <b/>
        <sz val="12"/>
        <color theme="1"/>
        <rFont val="Calibri"/>
        <family val="2"/>
        <scheme val="minor"/>
      </rPr>
      <t>GRILLE D'EVALUATION D'UN FOURNISSEUR</t>
    </r>
    <r>
      <rPr>
        <sz val="12"/>
        <color theme="1"/>
        <rFont val="Calibri"/>
        <family val="2"/>
        <scheme val="minor"/>
      </rPr>
      <t xml:space="preserve">
(Selon la prestation, cochez "Non concerné" si l'item ne concerne pas la prestation)</t>
    </r>
  </si>
  <si>
    <t>GRILLE D'ÉVALUATION D'UN FOURNISSEUR</t>
  </si>
  <si>
    <r>
      <t xml:space="preserve">Fournisseur stratégique </t>
    </r>
    <r>
      <rPr>
        <sz val="11"/>
        <rFont val="Calibri"/>
        <family val="2"/>
        <scheme val="minor"/>
      </rPr>
      <t>(analyse de la dépendance)</t>
    </r>
    <r>
      <rPr>
        <b/>
        <sz val="11"/>
        <rFont val="Calibri"/>
        <family val="2"/>
        <scheme val="minor"/>
      </rPr>
      <t xml:space="preserve">
OPTIONNEL</t>
    </r>
  </si>
  <si>
    <t>Note de dépendance</t>
  </si>
  <si>
    <t>Moyenne sur 4</t>
  </si>
  <si>
    <t>Sur 20</t>
  </si>
  <si>
    <t>Note sur 20</t>
  </si>
  <si>
    <r>
      <rPr>
        <b/>
        <sz val="11"/>
        <color theme="1"/>
        <rFont val="Calibri"/>
        <family val="2"/>
        <scheme val="minor"/>
      </rPr>
      <t xml:space="preserve">Accompagnement en fin de contrat </t>
    </r>
    <r>
      <rPr>
        <sz val="11"/>
        <color theme="1"/>
        <rFont val="Calibri"/>
        <family val="2"/>
        <scheme val="minor"/>
      </rPr>
      <t>(ex. : formalisation de supports de synthèse / déploiement opérationnel / technique / formation et accompagnement / réversibilité, transférabilité, etc.)</t>
    </r>
  </si>
  <si>
    <t>Version du 30/09/2024</t>
  </si>
  <si>
    <t xml:space="preserve">N° d'EJ court CHORUS associé aux prestations évaluées </t>
  </si>
  <si>
    <t xml:space="preserve">Intitulé du marché / de l'accord-cadre </t>
  </si>
  <si>
    <t xml:space="preserve">Montant du marché / du ou des bons de commande (TTC) </t>
  </si>
  <si>
    <t xml:space="preserve">Nom de la société évaluée (en précisant mandataire / co-traitant) </t>
  </si>
  <si>
    <t xml:space="preserve">Objet et description synthétique du projet </t>
  </si>
  <si>
    <t xml:space="preserve">Responsable </t>
  </si>
  <si>
    <t xml:space="preserve">Intitulé du marché subséquent et du bon de commande, le cas échéant </t>
  </si>
  <si>
    <t>Note générale / 20</t>
  </si>
  <si>
    <t>Notice d’utilisation de la grille d’évaluation du fournisseur</t>
  </si>
  <si>
    <r>
      <rPr>
        <b/>
        <sz val="11"/>
        <rFont val="Marianne"/>
      </rPr>
      <t>1. Objet</t>
    </r>
    <r>
      <rPr>
        <sz val="11"/>
        <rFont val="Marianne"/>
      </rPr>
      <t xml:space="preserve">
Le dispositif d’évaluation du fournisseur a pour objet de vérifier la bonne exécution au regard des exigences contractuelles (exécution technique et administrative, performance en matière environnementale et sociale) afin de s’inscrire dans une dynamique de progrès continu. 
</t>
    </r>
    <r>
      <rPr>
        <b/>
        <sz val="11"/>
        <rFont val="Marianne"/>
      </rPr>
      <t>2. Champ d’application</t>
    </r>
    <r>
      <rPr>
        <sz val="11"/>
        <rFont val="Marianne"/>
      </rPr>
      <t xml:space="preserve">
Le dispositif d’évaluation du fournisseur s’applique sur l’ensemble des domaines d’achats (</t>
    </r>
    <r>
      <rPr>
        <b/>
        <sz val="11"/>
        <rFont val="Marianne"/>
      </rPr>
      <t>informatique et télécommunications, immobilier, prestations intellectuelles, fournitures et prestations générales</t>
    </r>
    <r>
      <rPr>
        <sz val="11"/>
        <rFont val="Marianne"/>
      </rPr>
      <t xml:space="preserve">) par les directions et services des MEF (acheteurs, bénéficiaires et prescripteurs). 
Il doit être mentionné dans le dossier de consultation des entreprises (DCE) par l'insertion d'une clause d'évaluation dans le CCAP (cf. annexe 1 de la présente note). 
La grille d'évaluation du fournisseur définie lors de la rédaction des pièces du marché public est annexée au DCE à titre d'information. Elle évolue en tant que de besoin en vue d'adapter les critères à la prestation exécutée. 
</t>
    </r>
    <r>
      <rPr>
        <b/>
        <sz val="11"/>
        <rFont val="Marianne"/>
      </rPr>
      <t xml:space="preserve">3. Parties prenantes </t>
    </r>
    <r>
      <rPr>
        <sz val="11"/>
        <rFont val="Marianne"/>
      </rPr>
      <t xml:space="preserve">
</t>
    </r>
    <r>
      <rPr>
        <b/>
        <sz val="11"/>
        <rFont val="Marianne"/>
      </rPr>
      <t xml:space="preserve">Les directions et services (acheteurs, bénéficiaires et prescripteurs) </t>
    </r>
    <r>
      <rPr>
        <sz val="11"/>
        <rFont val="Marianne"/>
      </rPr>
      <t xml:space="preserve">procèdent à l’évaluation du fournisseur, adaptée en fonction du contrat, des enjeux associés et du contexte de leur organisation.  
Le fournisseur peut être associé dans le cadre de la démarche relations fournisseurs achats responsables (RFAR).
</t>
    </r>
    <r>
      <rPr>
        <b/>
        <sz val="11"/>
        <rFont val="Marianne"/>
      </rPr>
      <t>4. Comitologie</t>
    </r>
    <r>
      <rPr>
        <sz val="11"/>
        <rFont val="Marianne"/>
      </rPr>
      <t xml:space="preserve">
</t>
    </r>
    <r>
      <rPr>
        <b/>
        <sz val="11"/>
        <rFont val="Marianne"/>
      </rPr>
      <t>Des revues de contrat sont contractuellement prévues pour le suivi de l’exécution</t>
    </r>
    <r>
      <rPr>
        <sz val="11"/>
        <rFont val="Marianne"/>
      </rPr>
      <t>. Ces instances peuvent être l’occasion de procéder à l’évaluation du fournisseur en collaboration avec les parties prenantes (acheteurs, bénéficiaires et prescripteurs).</t>
    </r>
  </si>
  <si>
    <r>
      <rPr>
        <b/>
        <sz val="11"/>
        <rFont val="Marianne"/>
      </rPr>
      <t>5. Conduite de l’évaluation du fournisseur</t>
    </r>
    <r>
      <rPr>
        <sz val="11"/>
        <rFont val="Marianne"/>
      </rPr>
      <t xml:space="preserve">
L’évaluation du fournisseur s’effectue en fonction d’une périodicité définie pour le suivi du contrat ou en fin de réalisation d’une mission par les parties prenantes. 
Elle se déroule de la manière suivante : 
• </t>
    </r>
    <r>
      <rPr>
        <b/>
        <sz val="11"/>
        <rFont val="Marianne"/>
      </rPr>
      <t>Renseigner les informations générales relatives au marché</t>
    </r>
    <r>
      <rPr>
        <sz val="11"/>
        <rFont val="Marianne"/>
      </rPr>
      <t xml:space="preserve"> (données disponibles dans Chorus) ; 
• </t>
    </r>
    <r>
      <rPr>
        <b/>
        <sz val="11"/>
        <rFont val="Marianne"/>
      </rPr>
      <t>Procéder à l’évaluation de l’exécution technique du contrat</t>
    </r>
    <r>
      <rPr>
        <sz val="11"/>
        <rFont val="Marianne"/>
      </rPr>
      <t xml:space="preserve"> sur les critères suivants :
  o Cadrage et lancement des prestations par le titulaire ;
  o Moyens mis en œuvre par le prestataire ;
  o Qualité des prestations ;
  o Atteinte des objectifs de la prestation ;
  o Accompagnement en fin de contrat.
•</t>
    </r>
    <r>
      <rPr>
        <b/>
        <sz val="11"/>
        <rFont val="Marianne"/>
      </rPr>
      <t xml:space="preserve"> Procéder à l’évaluation de l’exécution administrative du contrat</t>
    </r>
    <r>
      <rPr>
        <sz val="11"/>
        <rFont val="Marianne"/>
      </rPr>
      <t xml:space="preserve"> selon les critères suivants :
  o Gestion de la prestation et comitologie ;
  o Respect de la confidentialité et de la sécurité ;
  o Management de la relation contractuelle ;
  o Qualité du reporting ;
  o Qualité de la facturation et du suivi comptable.
•</t>
    </r>
    <r>
      <rPr>
        <b/>
        <sz val="11"/>
        <rFont val="Marianne"/>
      </rPr>
      <t xml:space="preserve"> Procéder à l’évaluation des aspects environnementaux et sociaux de la prestation</t>
    </r>
    <r>
      <rPr>
        <sz val="11"/>
        <rFont val="Marianne"/>
      </rPr>
      <t xml:space="preserve"> sur la base des critères suivants ;
  o Respect de l'exécution de la considération sociale ;
  o Respect de l'exécution de la considération environnementale ;
  o Intégration de l’innovation dans la prestation liée à un procédé, un processus ou un produit innovant (ex. : économie d'énergie, décarbonation, mobilité durable, circularité, etc.).
</t>
    </r>
    <r>
      <rPr>
        <i/>
        <sz val="11"/>
        <rFont val="Marianne"/>
      </rPr>
      <t>Nota : ces critères de performance ne sont pas exhaustifs et peuvent être adaptés en fonction du domaine d’achat et du contrat. Les critères d'évaluation prédéfinis doivent être pondérés en fonction de l'importance de chacun par rapport à l'objet et enjeux du marché public/accord-cadre.</t>
    </r>
  </si>
  <si>
    <r>
      <rPr>
        <b/>
        <sz val="11"/>
        <color theme="1"/>
        <rFont val="Marianne"/>
      </rPr>
      <t xml:space="preserve">6. Suivi de l’évaluation du fournisseur </t>
    </r>
    <r>
      <rPr>
        <sz val="11"/>
        <color theme="1"/>
        <rFont val="Marianne"/>
      </rPr>
      <t xml:space="preserve">
A l’issue l’évaluation du fournisseur, plusieurs actions sont envisageables en fonction du bilan : 
• Elaboration et mise en œuvre du plan de progrès ; 
• Entretien de recadrage avec le fournisseur avant pénalités et réfaction, si nécessaire, non-reconduction ;
• Synthèse du retour d’expérience (RETEX) pour améliorer le DCE dans le cadre du renouvellement du marché public.
</t>
    </r>
    <r>
      <rPr>
        <i/>
        <sz val="11"/>
        <color theme="1"/>
        <rFont val="Marianne"/>
      </rPr>
      <t xml:space="preserve">Nota : cette liste est non exhaustive.
</t>
    </r>
    <r>
      <rPr>
        <sz val="11"/>
        <color theme="1"/>
        <rFont val="Marianne"/>
      </rPr>
      <t xml:space="preserve">
Afin d'assurer la transparence, cette évaluation est partagée avec le fournisseur. Ainsi, le service bénéficiaire doit clarifier les actions attendues du titulaire, le cas échéant. 
Cette évaluation du fournisseur pourra contribuer à l’organisation d’un retour d’expérience (RETEX) au profit des directions et services qui souhaitent commander des prestations similaires. 
L’évaluation du fournisseur doit impérativement être archivée par chaque direction et service dans le dossier relatif au suivi d’exécution de chaque contrat. Elle peut être communiquée à la Mission ministérielle des achats. 
Enfin, ces évaluations du fournisseur peuvent être des documents administratifs soumis au droit d’accès institué par le livre III du code des relations entre le public et l’administration. À ce titre, elles sont communicables sous réserve du respect des secrets couverts par la loi, des règles prévues par le code des relations entre le public et l’administration et précisées par la Commission d’accès aux documents administratifs (CADA).</t>
    </r>
  </si>
  <si>
    <r>
      <t xml:space="preserve">Chaque critère susmentionné fait l’objet d’une notation selon l'échelle de performance définie comme suit : 
 - </t>
    </r>
    <r>
      <rPr>
        <i/>
        <sz val="11"/>
        <rFont val="Marianne"/>
      </rPr>
      <t>Non concerné :  le critère évalué n'est pas pertinent au regard de la prestation évaluée ;</t>
    </r>
    <r>
      <rPr>
        <sz val="11"/>
        <rFont val="Marianne"/>
      </rPr>
      <t xml:space="preserve">
 - </t>
    </r>
    <r>
      <rPr>
        <i/>
        <sz val="11"/>
        <rFont val="Marianne"/>
      </rPr>
      <t xml:space="preserve">Absence de réalisation (0) : le fournisseur n'a pas exécuté du tout l'élément évalué par le critère listé alors qu'il aurait dû ; 
</t>
    </r>
    <r>
      <rPr>
        <sz val="11"/>
        <rFont val="Marianne"/>
      </rPr>
      <t xml:space="preserve"> - </t>
    </r>
    <r>
      <rPr>
        <i/>
        <sz val="11"/>
        <rFont val="Marianne"/>
      </rPr>
      <t xml:space="preserve">Insatisfaisant (1) : le fournisseur a exécuté de façon insatisfaisante le critère visé et ne répond pas aux attentes du prescripteur ; </t>
    </r>
    <r>
      <rPr>
        <sz val="11"/>
        <rFont val="Marianne"/>
      </rPr>
      <t xml:space="preserve">
 - </t>
    </r>
    <r>
      <rPr>
        <i/>
        <sz val="11"/>
        <rFont val="Marianne"/>
      </rPr>
      <t>Moyen (2) : le fournisseur a partiellement répondu aux attentes du prescripteur sur le critère évalué ;</t>
    </r>
    <r>
      <rPr>
        <sz val="11"/>
        <rFont val="Marianne"/>
      </rPr>
      <t xml:space="preserve">
 - </t>
    </r>
    <r>
      <rPr>
        <i/>
        <sz val="11"/>
        <rFont val="Marianne"/>
      </rPr>
      <t xml:space="preserve">Satisfaisant (3) : le fournisseur a rempli l'exigence qui lui avait été assignée ;
</t>
    </r>
    <r>
      <rPr>
        <sz val="11"/>
        <rFont val="Marianne"/>
      </rPr>
      <t xml:space="preserve"> - </t>
    </r>
    <r>
      <rPr>
        <i/>
        <sz val="11"/>
        <rFont val="Marianne"/>
      </rPr>
      <t xml:space="preserve">Très satisfaisant (4) : le fournisseur a donné pleine satisfaction sur le critère évalué.
</t>
    </r>
    <r>
      <rPr>
        <sz val="11"/>
        <rFont val="Marianne"/>
      </rPr>
      <t>Il est de bon usage de compléter les cases « commentaires » permettant d’</t>
    </r>
    <r>
      <rPr>
        <b/>
        <sz val="11"/>
        <rFont val="Marianne"/>
      </rPr>
      <t>objectiver les notes</t>
    </r>
    <r>
      <rPr>
        <sz val="11"/>
        <rFont val="Marianne"/>
      </rPr>
      <t xml:space="preserve"> attribuées. 
Une notation de satisfaction globale est calculée automatiquement après l’évaluation du suivi d’exécution technique, administrative, environnementale et sociale.
 • </t>
    </r>
    <r>
      <rPr>
        <b/>
        <sz val="11"/>
        <rFont val="Marianne"/>
      </rPr>
      <t>Compléter la partie « appréciation globale de la prestation »</t>
    </r>
    <r>
      <rPr>
        <sz val="11"/>
        <rFont val="Marianne"/>
      </rPr>
      <t xml:space="preserve"> récapitulant les commentaires mentionnés au niveau des critères.
</t>
    </r>
    <r>
      <rPr>
        <b/>
        <u/>
        <sz val="11"/>
        <rFont val="Marianne"/>
      </rPr>
      <t xml:space="preserve">
Spécificités</t>
    </r>
    <r>
      <rPr>
        <sz val="11"/>
        <rFont val="Marianne"/>
      </rPr>
      <t xml:space="preserve">
</t>
    </r>
    <r>
      <rPr>
        <b/>
        <sz val="11"/>
        <rFont val="Marianne"/>
      </rPr>
      <t xml:space="preserve">• S’agissant d’un fournisseur stratégique, deux critères sont prévus : </t>
    </r>
    <r>
      <rPr>
        <sz val="11"/>
        <rFont val="Marianne"/>
      </rPr>
      <t xml:space="preserve">
  o Criticité des prestations délivrées par le titulaire pour la structure et son activité ;
  o Substituabilité du titulaire par un autre fournisseur.
Le dispositif de pilotage du fournisseur stratégique sera décrit dans une instruction dédiée. 
</t>
    </r>
    <r>
      <rPr>
        <b/>
        <sz val="11"/>
        <rFont val="Marianne"/>
      </rPr>
      <t>• La grille d’évaluation du fournisseur prévoit un récapitulatif des livrables définitifs applicables aux marchés ou bons de commande de prestations intellectuelles</t>
    </r>
    <r>
      <rPr>
        <sz val="11"/>
        <rFont val="Marianne"/>
      </rPr>
      <t xml:space="preserve"> (date de livraison, dénomination du livrable, version et communicabilité). 
L’instruction ministérielle « dispositif d’encadrement du recours aux prestations intellectuelles » définit les modalités de mise en œuvre de l’évaluation des prestations intellectuelles.
</t>
    </r>
  </si>
  <si>
    <r>
      <rPr>
        <b/>
        <sz val="11"/>
        <rFont val="Marianne"/>
      </rPr>
      <t>2. Champ d’application</t>
    </r>
    <r>
      <rPr>
        <sz val="11"/>
        <rFont val="Marianne"/>
      </rPr>
      <t xml:space="preserve">
Le dispositif d’évaluation du fournisseur s’applique sur l’ensemble des domaines d’achats (</t>
    </r>
    <r>
      <rPr>
        <b/>
        <sz val="11"/>
        <rFont val="Marianne"/>
      </rPr>
      <t>informatique et télécommunications, immobilier, prestations intellectuelles, fournitures et prestations générales</t>
    </r>
    <r>
      <rPr>
        <sz val="11"/>
        <rFont val="Marianne"/>
      </rPr>
      <t xml:space="preserve">) par les directions et services des MEF (acheteurs, bénéficiaires et prescripteurs). 
Il doit être mentionné dans le dossier de consultation des entreprises (DCE) par l'insertion d'une clause d'évaluation dans le CCAP (cf. annexe 1 de la présente note). 
La grille d'évaluation du fournisseur définie lors de la rédaction des pièces du marché public est annexée au DCE à titre d'information. Elle évolue en tant que de besoin en vue d'adapter les critères à la prestation exécutée. </t>
    </r>
  </si>
  <si>
    <r>
      <rPr>
        <b/>
        <sz val="11"/>
        <rFont val="Marianne"/>
      </rPr>
      <t xml:space="preserve">3. Parties prenantes </t>
    </r>
    <r>
      <rPr>
        <sz val="11"/>
        <rFont val="Marianne"/>
      </rPr>
      <t xml:space="preserve">
</t>
    </r>
    <r>
      <rPr>
        <b/>
        <sz val="11"/>
        <rFont val="Marianne"/>
      </rPr>
      <t xml:space="preserve">Les directions et services (acheteurs, bénéficiaires et prescripteurs) </t>
    </r>
    <r>
      <rPr>
        <sz val="11"/>
        <rFont val="Marianne"/>
      </rPr>
      <t>procèdent à l’évaluation du fournisseur, adaptée en fonction du contrat, des enjeux associés et du contexte de leur organisation.  
Le fournisseur peut être associé dans le cadre de la démarche relations fournisseurs achats responsables (RFAR).</t>
    </r>
  </si>
  <si>
    <r>
      <rPr>
        <b/>
        <sz val="11"/>
        <rFont val="Marianne"/>
      </rPr>
      <t>4. Comitologie
Des revues de contrat sont contractuellement prévues pour le suivi de l’exécution</t>
    </r>
    <r>
      <rPr>
        <sz val="11"/>
        <rFont val="Marianne"/>
      </rPr>
      <t>. Ces instances peuvent être l’occasion de procéder à l’évaluation du fournisseur en collaboration avec les parties prenantes (acheteurs, bénéficiaires et prescripteurs).</t>
    </r>
  </si>
  <si>
    <r>
      <rPr>
        <b/>
        <sz val="11"/>
        <rFont val="Marianne"/>
      </rPr>
      <t>1. Objet</t>
    </r>
    <r>
      <rPr>
        <sz val="11"/>
        <rFont val="Marianne"/>
      </rPr>
      <t xml:space="preserve">
Le dispositif d’évaluation du fournisseur a pour objet de vérifier la bonne exécution au regard des exigences contractuelles (exécution technique et administrative, performance en matière environnementale et sociale) afin de s’inscrire dans une dynamique de progrès continu. </t>
    </r>
  </si>
  <si>
    <r>
      <rPr>
        <b/>
        <sz val="11"/>
        <rFont val="Marianne"/>
      </rPr>
      <t>5. Conduite de l’évaluation du fournisseur</t>
    </r>
    <r>
      <rPr>
        <sz val="11"/>
        <rFont val="Marianne"/>
      </rPr>
      <t xml:space="preserve">
L’évaluation du fournisseur s’effectue en fonction d’une périodicité définie pour le suivi du contrat ou en fin de réalisation d’une mission par les parties prenantes. 
Elle se déroule de la manière suivante : </t>
    </r>
  </si>
  <si>
    <r>
      <t xml:space="preserve"> • </t>
    </r>
    <r>
      <rPr>
        <b/>
        <sz val="11"/>
        <rFont val="Marianne"/>
      </rPr>
      <t>Renseigner les informations générales relatives au marché</t>
    </r>
    <r>
      <rPr>
        <sz val="11"/>
        <rFont val="Marianne"/>
      </rPr>
      <t xml:space="preserve"> (données disponibles dans Chorus) ; </t>
    </r>
  </si>
  <si>
    <r>
      <rPr>
        <b/>
        <sz val="11"/>
        <rFont val="Marianne"/>
      </rPr>
      <t xml:space="preserve"> • Procéder à l’évaluation de l’exécution technique du contrat sur les critères suivants :</t>
    </r>
    <r>
      <rPr>
        <sz val="11"/>
        <rFont val="Marianne"/>
      </rPr>
      <t xml:space="preserve">
  o Cadrage et lancement des prestations par le titulaire ;
  o Moyens mis en œuvre par le prestataire ;
  o Qualité des prestations ;
  o Atteinte des objectifs de la prestation ;
  o Accompagnement en fin de contrat.</t>
    </r>
  </si>
  <si>
    <r>
      <t xml:space="preserve"> • </t>
    </r>
    <r>
      <rPr>
        <b/>
        <sz val="11"/>
        <rFont val="Marianne"/>
      </rPr>
      <t>Procéder à l’évaluation de l’exécution administrative du contrat selon les critères suivants :</t>
    </r>
    <r>
      <rPr>
        <sz val="11"/>
        <rFont val="Marianne"/>
      </rPr>
      <t xml:space="preserve">
  o Gestion de la prestation et comitologie ;
  o Respect de la confidentialité et de la sécurité ;
  o Management de la relation contractuelle ;
  o Qualité du reporting ;
  o Qualité de la facturation et du suivi comptable.</t>
    </r>
  </si>
  <si>
    <r>
      <t xml:space="preserve"> •</t>
    </r>
    <r>
      <rPr>
        <b/>
        <sz val="11"/>
        <rFont val="Marianne"/>
      </rPr>
      <t xml:space="preserve"> Procéder à l’évaluation des aspects environnementaux et sociaux de la prestation </t>
    </r>
    <r>
      <rPr>
        <sz val="11"/>
        <rFont val="Marianne"/>
      </rPr>
      <t>sur la base des critères suivants ;
  o Respect de l'exécution de la considération sociale ;
  o Respect de l'exécution de la considération environnementale ;
  o Intégration de l’innovation dans la prestation liée à un procédé, un processus ou un produit innovant (ex. : économie d'énergie, décarbonation, mobilité durable, circularité, etc.).</t>
    </r>
  </si>
  <si>
    <t>Nota : ces critères de performance ne sont pas exhaustifs et peuvent être adaptés en fonction du domaine d’achat et du contrat. Les critères d'évaluation prédéfinis doivent être pondérés en fonction de l'importance de chacun par rapport à l'objet et enjeux du marché public/accord-cadre.</t>
  </si>
  <si>
    <r>
      <rPr>
        <sz val="11"/>
        <rFont val="Marianne"/>
      </rPr>
      <t xml:space="preserve">Chaque critère susmentionné fait l’objet d’une notation selon l'échelle de performance définie comme suit : </t>
    </r>
    <r>
      <rPr>
        <i/>
        <sz val="11"/>
        <rFont val="Marianne"/>
      </rPr>
      <t xml:space="preserve">
 - Non concerné :  le critère évalué n'est pas pertinent au regard de la prestation évaluée ;
 - Absence de réalisation (0) : le fournisseur n'a pas exécuté du tout l'élément évalué par le critère listé alors qu'il aurait dû ; 
 - Insatisfaisant (1) : le fournisseur a exécuté de façon insatisfaisante le critère visé et ne répond pas aux attentes du prescripteur ; 
 - Moyen (2) : le fournisseur a partiellement répondu aux attentes du prescripteur sur le critère évalué ;
 - Satisfaisant (3) : le fournisseur a rempli l'exigence qui lui avait été assignée ;
 - Très satisfaisant (4) : le fournisseur a donné pleine satisfaction sur le critère évalué.</t>
    </r>
  </si>
  <si>
    <t>Une notation de satisfaction globale est calculée automatiquement après l’évaluation du suivi d’exécution technique, administrative, environnementale et sociale.</t>
  </si>
  <si>
    <r>
      <t xml:space="preserve">Il est de bon usage de compléter les cases « commentaires » permettant </t>
    </r>
    <r>
      <rPr>
        <b/>
        <sz val="11"/>
        <rFont val="Marianne"/>
      </rPr>
      <t>d’objectiver les notes attribuées</t>
    </r>
    <r>
      <rPr>
        <sz val="11"/>
        <rFont val="Marianne"/>
      </rPr>
      <t xml:space="preserve">. </t>
    </r>
  </si>
  <si>
    <t>Spécificités</t>
  </si>
  <si>
    <r>
      <t xml:space="preserve"> • </t>
    </r>
    <r>
      <rPr>
        <b/>
        <sz val="11"/>
        <rFont val="Marianne"/>
      </rPr>
      <t>Compléter la partie « appréciation globale de la prestation »</t>
    </r>
    <r>
      <rPr>
        <sz val="11"/>
        <rFont val="Marianne"/>
      </rPr>
      <t xml:space="preserve"> récapitulant les commentaires mentionnés au niveau des critères.
</t>
    </r>
  </si>
  <si>
    <r>
      <t xml:space="preserve"> • </t>
    </r>
    <r>
      <rPr>
        <b/>
        <sz val="11"/>
        <rFont val="Marianne"/>
      </rPr>
      <t>La grille d’évaluation du fournisseur prévoit un récapitulatif des livrables définitifs applicables aux marchés ou bons de commande de prestations intellectuelles</t>
    </r>
    <r>
      <rPr>
        <sz val="11"/>
        <rFont val="Marianne"/>
      </rPr>
      <t xml:space="preserve"> (date de livraison, dénomination du livrable, version et communicabilité). 
L’instruction ministérielle « dispositif d’encadrement du recours aux prestations intellectuelles » définit les modalités de mise en œuvre de l’évaluation des prestations intellectuelles.</t>
    </r>
  </si>
  <si>
    <r>
      <t xml:space="preserve"> • </t>
    </r>
    <r>
      <rPr>
        <b/>
        <sz val="11"/>
        <rFont val="Marianne"/>
      </rPr>
      <t xml:space="preserve">S’agissant d’un fournisseur stratégique, deux critères sont prévus : </t>
    </r>
    <r>
      <rPr>
        <sz val="11"/>
        <rFont val="Marianne"/>
      </rPr>
      <t xml:space="preserve">
  o Criticité des prestations délivrées par le titulaire pour la structure et son activité ;
  o Substituabilité du titulaire par un autre fournisseur.
  Le dispositif de pilotage du fournisseur stratégique sera décrit dans une instruction dédiée. </t>
    </r>
  </si>
  <si>
    <t>Afin d'assurer la transparence, cette évaluation est partagée avec le fournisseur. Ainsi, le service bénéficiaire doit clarifier les actions attendues du titulaire, le cas échéant. 
Cette évaluation du fournisseur pourra contribuer à l’organisation d’un retour d’expérience (RETEX) au profit des directions et services qui souhaitent commander des prestations similaires. 
L’évaluation du fournisseur doit impérativement être archivée par chaque direction et service dans le dossier relatif au suivi d’exécution de chaque contrat. Elle peut être communiquée à la Mission ministérielle des achats. 
Enfin, ces évaluations du fournisseur peuvent être des documents administratifs soumis au droit d’accès institué par le livre III du code des relations entre le public et l’administration. À ce titre, elles sont communicables sous réserve du respect des secrets couverts par la loi, des règles prévues par le code des relations entre le public et l’administration et précisées par la Commission d’accès aux documents administratifs (CADA).</t>
  </si>
  <si>
    <r>
      <rPr>
        <b/>
        <sz val="11"/>
        <color theme="1"/>
        <rFont val="Marianne"/>
      </rPr>
      <t xml:space="preserve">6. Suivi de l’évaluation du fournisseur </t>
    </r>
    <r>
      <rPr>
        <sz val="11"/>
        <color theme="1"/>
        <rFont val="Marianne"/>
      </rPr>
      <t xml:space="preserve">
A l’issue l’évaluation du fournisseur, plusieurs actions sont envisageables en fonction du bilan : 
 • Elaboration et mise en œuvre du plan de progrès ; 
 • Entretien de recadrage avec le fournisseur avant pénalités et réfaction, si nécessaire, non-reconduction ;
 • Synthèse du retour d’expérience (RETEX) pour améliorer le DCE dans le cadre du renouvellement du marché public.
</t>
    </r>
    <r>
      <rPr>
        <i/>
        <sz val="11"/>
        <color theme="1"/>
        <rFont val="Marianne"/>
      </rPr>
      <t>Nota : cette liste est non exhaustive.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</si>
</sst>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font>
      <sz val="11"/>
      <color theme="1"/>
      <name val="Calibri"/>
      <family val="2"/>
      <scheme val="minor"/>
    </font>
    <font>
      <b/>
      <sz val="14"/>
      <color theme="1"/>
      <name val="Calibri"/>
      <family val="2"/>
      <scheme val="minor"/>
    </font>
    <font>
      <sz val="11"/>
      <name val="Calibri"/>
      <family val="2"/>
      <scheme val="minor"/>
    </font>
    <font>
      <i/>
      <sz val="11"/>
      <color theme="1"/>
      <name val="Calibri"/>
      <family val="2"/>
      <scheme val="minor"/>
    </font>
    <font>
      <b/>
      <sz val="16"/>
      <color theme="1"/>
      <name val="Calibri"/>
      <family val="2"/>
      <scheme val="minor"/>
    </font>
    <font>
      <b/>
      <sz val="11"/>
      <color theme="1"/>
      <name val="Calibri"/>
      <family val="2"/>
      <scheme val="minor"/>
    </font>
    <font>
      <b/>
      <sz val="13"/>
      <color indexed="8"/>
      <name val="Marianne"/>
    </font>
    <font>
      <b/>
      <sz val="12"/>
      <color indexed="8"/>
      <name val="Marianne"/>
    </font>
    <font>
      <b/>
      <sz val="11"/>
      <name val="Marianne"/>
    </font>
    <font>
      <sz val="11"/>
      <name val="Marianne"/>
    </font>
    <font>
      <b/>
      <u/>
      <sz val="11"/>
      <name val="Marianne"/>
    </font>
    <font>
      <sz val="14"/>
      <color theme="1"/>
      <name val="Calibri"/>
      <family val="2"/>
      <scheme val="minor"/>
    </font>
    <font>
      <sz val="11"/>
      <color theme="1"/>
      <name val="Marianne"/>
    </font>
    <font>
      <b/>
      <sz val="11"/>
      <name val="Calibri"/>
      <family val="2"/>
      <scheme val="minor"/>
    </font>
    <font>
      <sz val="12"/>
      <color theme="1"/>
      <name val="Calibri"/>
      <family val="2"/>
      <scheme val="minor"/>
    </font>
    <font>
      <b/>
      <sz val="12"/>
      <color theme="1"/>
      <name val="Calibri"/>
      <family val="2"/>
      <scheme val="minor"/>
    </font>
    <font>
      <sz val="8"/>
      <color theme="1"/>
      <name val="Calibri"/>
      <family val="2"/>
      <scheme val="minor"/>
    </font>
    <font>
      <b/>
      <sz val="8"/>
      <color theme="1"/>
      <name val="Calibri"/>
      <family val="2"/>
      <scheme val="minor"/>
    </font>
    <font>
      <b/>
      <sz val="20"/>
      <color theme="0"/>
      <name val="Marianne"/>
    </font>
    <font>
      <sz val="8"/>
      <name val="Calibri"/>
      <family val="2"/>
      <scheme val="minor"/>
    </font>
    <font>
      <sz val="8"/>
      <color rgb="FF000000"/>
      <name val="Segoe UI"/>
      <family val="2"/>
    </font>
    <font>
      <sz val="12"/>
      <name val="Calibri"/>
      <family val="2"/>
      <scheme val="minor"/>
    </font>
    <font>
      <b/>
      <sz val="18"/>
      <color theme="1"/>
      <name val="Calibri"/>
      <family val="2"/>
      <scheme val="minor"/>
    </font>
    <font>
      <sz val="18"/>
      <color theme="1"/>
      <name val="Calibri"/>
      <family val="2"/>
      <scheme val="minor"/>
    </font>
    <font>
      <b/>
      <sz val="9"/>
      <name val="Calibri"/>
      <family val="2"/>
      <scheme val="minor"/>
    </font>
    <font>
      <sz val="9"/>
      <name val="Calibri"/>
      <family val="2"/>
      <scheme val="minor"/>
    </font>
    <font>
      <sz val="11"/>
      <color theme="0"/>
      <name val="Calibri"/>
      <family val="2"/>
      <scheme val="minor"/>
    </font>
    <font>
      <sz val="9"/>
      <name val="Caliibri"/>
    </font>
    <font>
      <b/>
      <sz val="12"/>
      <name val="Calibri"/>
      <family val="2"/>
      <scheme val="minor"/>
    </font>
    <font>
      <sz val="11"/>
      <color theme="0"/>
      <name val="Marianne"/>
    </font>
    <font>
      <b/>
      <sz val="11"/>
      <color theme="0"/>
      <name val="Calibri"/>
      <family val="2"/>
      <scheme val="minor"/>
    </font>
    <font>
      <sz val="9"/>
      <name val="Marianne"/>
    </font>
    <font>
      <b/>
      <sz val="12"/>
      <color theme="0"/>
      <name val="Calibri"/>
      <family val="2"/>
      <scheme val="minor"/>
    </font>
    <font>
      <sz val="9"/>
      <color theme="0"/>
      <name val="Calibri"/>
      <family val="2"/>
      <scheme val="minor"/>
    </font>
    <font>
      <b/>
      <sz val="9"/>
      <color theme="0"/>
      <name val="Calibri"/>
      <family val="2"/>
      <scheme val="minor"/>
    </font>
    <font>
      <sz val="9"/>
      <color theme="0"/>
      <name val="Marianne"/>
    </font>
    <font>
      <i/>
      <sz val="11"/>
      <name val="Marianne"/>
    </font>
    <font>
      <b/>
      <sz val="11"/>
      <color theme="1"/>
      <name val="Marianne"/>
    </font>
    <font>
      <i/>
      <sz val="11"/>
      <color theme="1"/>
      <name val="Marianne"/>
    </font>
  </fonts>
  <fills count="11">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4"/>
        <bgColor indexed="64"/>
      </patternFill>
    </fill>
    <fill>
      <patternFill patternType="solid">
        <fgColor rgb="FFF3F3F3"/>
        <bgColor indexed="64"/>
      </patternFill>
    </fill>
    <fill>
      <patternFill patternType="solid">
        <fgColor rgb="FFFDECE3"/>
        <bgColor indexed="64"/>
      </patternFill>
    </fill>
    <fill>
      <patternFill patternType="solid">
        <fgColor rgb="FFFFCA00"/>
        <bgColor indexed="64"/>
      </patternFill>
    </fill>
    <fill>
      <patternFill patternType="solid">
        <fgColor rgb="FF0EB09D"/>
        <bgColor indexed="64"/>
      </patternFill>
    </fill>
    <fill>
      <patternFill patternType="solid">
        <fgColor rgb="FFF1895E"/>
        <bgColor indexed="64"/>
      </patternFill>
    </fill>
    <fill>
      <patternFill patternType="solid">
        <fgColor rgb="FF4887C7"/>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1"/>
      </left>
      <right style="thin">
        <color indexed="64"/>
      </right>
      <top style="medium">
        <color theme="1"/>
      </top>
      <bottom style="medium">
        <color indexed="64"/>
      </bottom>
      <diagonal/>
    </border>
    <border>
      <left style="thin">
        <color indexed="64"/>
      </left>
      <right style="thin">
        <color indexed="64"/>
      </right>
      <top style="medium">
        <color theme="1"/>
      </top>
      <bottom style="medium">
        <color indexed="64"/>
      </bottom>
      <diagonal/>
    </border>
    <border>
      <left style="thin">
        <color indexed="64"/>
      </left>
      <right style="medium">
        <color theme="1"/>
      </right>
      <top style="medium">
        <color theme="1"/>
      </top>
      <bottom style="medium">
        <color indexed="64"/>
      </bottom>
      <diagonal/>
    </border>
  </borders>
  <cellStyleXfs count="1">
    <xf numFmtId="0" fontId="0" fillId="0" borderId="0"/>
  </cellStyleXfs>
  <cellXfs count="157">
    <xf numFmtId="0" fontId="0" fillId="0" borderId="0" xfId="0"/>
    <xf numFmtId="0" fontId="2" fillId="0" borderId="1" xfId="0" applyFont="1" applyBorder="1" applyAlignment="1">
      <alignment vertical="center" wrapText="1"/>
    </xf>
    <xf numFmtId="0" fontId="0" fillId="0" borderId="1" xfId="0" applyBorder="1" applyAlignment="1">
      <alignment vertical="center" wrapText="1"/>
    </xf>
    <xf numFmtId="0" fontId="3" fillId="0" borderId="0" xfId="0" applyFont="1"/>
    <xf numFmtId="0" fontId="0" fillId="0" borderId="1" xfId="0" applyBorder="1"/>
    <xf numFmtId="0" fontId="7" fillId="2" borderId="1" xfId="0" applyFont="1" applyFill="1" applyBorder="1" applyAlignment="1">
      <alignment horizontal="center" vertical="center" wrapText="1"/>
    </xf>
    <xf numFmtId="0" fontId="11" fillId="0" borderId="0" xfId="0" applyFont="1"/>
    <xf numFmtId="0" fontId="13" fillId="0" borderId="1" xfId="0" applyFont="1" applyBorder="1" applyAlignment="1">
      <alignment vertical="center" wrapText="1"/>
    </xf>
    <xf numFmtId="0" fontId="5" fillId="0" borderId="1" xfId="0" applyFont="1" applyBorder="1" applyAlignment="1">
      <alignment vertical="center" wrapText="1"/>
    </xf>
    <xf numFmtId="0" fontId="1" fillId="0" borderId="0" xfId="0" applyFont="1" applyAlignment="1">
      <alignment horizontal="right" wrapText="1"/>
    </xf>
    <xf numFmtId="0" fontId="4" fillId="0" borderId="0" xfId="0" applyFont="1" applyAlignment="1">
      <alignment horizontal="left" vertical="center"/>
    </xf>
    <xf numFmtId="0" fontId="16" fillId="0" borderId="1" xfId="0" applyFont="1" applyBorder="1"/>
    <xf numFmtId="0" fontId="16" fillId="0" borderId="1" xfId="0" applyFont="1" applyBorder="1" applyAlignment="1">
      <alignment horizontal="center" wrapText="1"/>
    </xf>
    <xf numFmtId="0" fontId="17" fillId="0" borderId="0" xfId="0" applyFont="1" applyAlignment="1">
      <alignment wrapText="1"/>
    </xf>
    <xf numFmtId="0" fontId="5" fillId="0" borderId="0" xfId="0" applyFont="1"/>
    <xf numFmtId="0" fontId="5" fillId="2" borderId="1" xfId="0" applyFont="1" applyFill="1" applyBorder="1" applyAlignment="1">
      <alignment vertical="center" wrapText="1"/>
    </xf>
    <xf numFmtId="0" fontId="2" fillId="2" borderId="1" xfId="0" applyFont="1" applyFill="1" applyBorder="1" applyAlignment="1">
      <alignment vertical="center" wrapText="1"/>
    </xf>
    <xf numFmtId="0" fontId="5" fillId="2" borderId="3" xfId="0" applyFont="1" applyFill="1" applyBorder="1" applyAlignment="1">
      <alignment vertical="center" wrapText="1"/>
    </xf>
    <xf numFmtId="0" fontId="5" fillId="2" borderId="2" xfId="0" applyFont="1" applyFill="1" applyBorder="1" applyAlignment="1">
      <alignment horizontal="center" vertical="center" wrapText="1"/>
    </xf>
    <xf numFmtId="0" fontId="5" fillId="0" borderId="1" xfId="0" applyFont="1" applyBorder="1"/>
    <xf numFmtId="0" fontId="5" fillId="0" borderId="1" xfId="0" applyFont="1" applyBorder="1" applyAlignment="1">
      <alignment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12" fillId="0" borderId="0" xfId="0" applyFont="1"/>
    <xf numFmtId="0" fontId="5" fillId="5" borderId="12" xfId="0" applyFont="1" applyFill="1" applyBorder="1" applyAlignment="1">
      <alignment vertical="center" wrapText="1"/>
    </xf>
    <xf numFmtId="0" fontId="2" fillId="5" borderId="13" xfId="0" applyFont="1" applyFill="1" applyBorder="1" applyAlignment="1">
      <alignment vertical="center" wrapText="1"/>
    </xf>
    <xf numFmtId="0" fontId="2" fillId="5" borderId="11" xfId="0" applyFont="1" applyFill="1" applyBorder="1" applyAlignment="1">
      <alignment vertical="center" wrapText="1"/>
    </xf>
    <xf numFmtId="0" fontId="0" fillId="0" borderId="0" xfId="0" applyFont="1"/>
    <xf numFmtId="0" fontId="1" fillId="0" borderId="0" xfId="0" applyFont="1" applyAlignment="1">
      <alignment horizontal="right" vertical="center" wrapText="1"/>
    </xf>
    <xf numFmtId="0" fontId="5" fillId="5" borderId="1" xfId="0" applyFont="1" applyFill="1" applyBorder="1" applyAlignment="1">
      <alignment horizontal="center" vertical="center"/>
    </xf>
    <xf numFmtId="0" fontId="15" fillId="6" borderId="13" xfId="0" applyFont="1" applyFill="1" applyBorder="1" applyAlignment="1">
      <alignment horizontal="right" vertical="center"/>
    </xf>
    <xf numFmtId="0" fontId="21" fillId="6" borderId="11" xfId="0" applyFont="1" applyFill="1" applyBorder="1" applyAlignment="1">
      <alignment vertical="center" wrapText="1"/>
    </xf>
    <xf numFmtId="0" fontId="15" fillId="6" borderId="11" xfId="0" applyFont="1" applyFill="1" applyBorder="1" applyAlignment="1">
      <alignment horizontal="right" vertical="center"/>
    </xf>
    <xf numFmtId="0" fontId="15" fillId="6" borderId="12" xfId="0" applyFont="1" applyFill="1" applyBorder="1" applyAlignment="1">
      <alignment horizontal="right" vertical="center"/>
    </xf>
    <xf numFmtId="0" fontId="0" fillId="0" borderId="10" xfId="0" applyFont="1" applyBorder="1"/>
    <xf numFmtId="0" fontId="0" fillId="0" borderId="1" xfId="0" applyBorder="1" applyAlignment="1">
      <alignment horizontal="left" vertical="center" wrapText="1"/>
    </xf>
    <xf numFmtId="0" fontId="0" fillId="0" borderId="15" xfId="0" applyFont="1" applyBorder="1" applyAlignment="1">
      <alignment horizontal="right" vertical="center"/>
    </xf>
    <xf numFmtId="0" fontId="0" fillId="0" borderId="1" xfId="0" applyFont="1" applyBorder="1" applyAlignment="1" applyProtection="1">
      <alignment vertical="center"/>
      <protection locked="0"/>
    </xf>
    <xf numFmtId="14" fontId="0" fillId="0" borderId="1" xfId="0" applyNumberFormat="1" applyFont="1" applyBorder="1" applyAlignment="1" applyProtection="1">
      <alignment vertical="center"/>
      <protection locked="0"/>
    </xf>
    <xf numFmtId="0" fontId="0" fillId="0" borderId="1" xfId="0" applyFill="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1" xfId="0" applyBorder="1" applyProtection="1">
      <protection locked="0"/>
    </xf>
    <xf numFmtId="0" fontId="5" fillId="0" borderId="1" xfId="0" applyFont="1" applyBorder="1" applyAlignment="1">
      <alignment horizontal="left" vertical="center" wrapText="1"/>
    </xf>
    <xf numFmtId="0" fontId="0" fillId="0" borderId="1" xfId="0" applyBorder="1" applyAlignment="1" applyProtection="1">
      <alignment horizontal="left" vertical="center" wrapText="1"/>
      <protection locked="0"/>
    </xf>
    <xf numFmtId="0" fontId="9" fillId="0" borderId="0" xfId="0" applyFont="1"/>
    <xf numFmtId="0" fontId="25" fillId="0" borderId="0" xfId="0" applyFont="1" applyAlignment="1">
      <alignment vertical="center"/>
    </xf>
    <xf numFmtId="0" fontId="24" fillId="0" borderId="0" xfId="0" applyFont="1" applyAlignment="1">
      <alignment horizontal="right" vertical="center" wrapText="1"/>
    </xf>
    <xf numFmtId="0" fontId="9" fillId="0" borderId="0" xfId="0" applyFont="1" applyAlignment="1">
      <alignment vertical="center"/>
    </xf>
    <xf numFmtId="0" fontId="27" fillId="0" borderId="0" xfId="0" applyFont="1" applyAlignment="1">
      <alignment vertical="center"/>
    </xf>
    <xf numFmtId="0" fontId="2" fillId="0" borderId="0" xfId="0" applyFont="1" applyAlignment="1">
      <alignment vertical="center"/>
    </xf>
    <xf numFmtId="0" fontId="25" fillId="0" borderId="0" xfId="0" applyFont="1" applyAlignment="1">
      <alignment horizontal="center" vertical="center" wrapText="1"/>
    </xf>
    <xf numFmtId="0" fontId="29" fillId="0" borderId="0" xfId="0" applyFont="1"/>
    <xf numFmtId="0" fontId="16" fillId="0" borderId="1" xfId="0" applyFont="1" applyBorder="1" applyAlignment="1">
      <alignment vertical="center" wrapText="1"/>
    </xf>
    <xf numFmtId="0" fontId="5" fillId="7" borderId="12" xfId="0" applyFont="1" applyFill="1" applyBorder="1" applyAlignment="1">
      <alignment vertical="center" wrapText="1"/>
    </xf>
    <xf numFmtId="0" fontId="2" fillId="7" borderId="11" xfId="0" applyFont="1" applyFill="1" applyBorder="1" applyAlignment="1">
      <alignment vertical="center" wrapText="1"/>
    </xf>
    <xf numFmtId="0" fontId="31" fillId="0" borderId="0" xfId="0" applyFont="1" applyAlignment="1">
      <alignment vertical="center"/>
    </xf>
    <xf numFmtId="0" fontId="24" fillId="0" borderId="0" xfId="0" applyFont="1" applyAlignment="1">
      <alignment horizontal="right" vertical="center"/>
    </xf>
    <xf numFmtId="0" fontId="24" fillId="0" borderId="0" xfId="0" applyFont="1" applyAlignment="1">
      <alignment vertical="center"/>
    </xf>
    <xf numFmtId="0" fontId="5" fillId="7" borderId="13" xfId="0" applyFont="1" applyFill="1" applyBorder="1" applyAlignment="1">
      <alignment horizontal="right" vertical="center"/>
    </xf>
    <xf numFmtId="0" fontId="30" fillId="8" borderId="14" xfId="0" applyFont="1" applyFill="1" applyBorder="1" applyAlignment="1">
      <alignment horizontal="left" vertical="center"/>
    </xf>
    <xf numFmtId="0" fontId="30" fillId="8" borderId="11" xfId="0" applyFont="1" applyFill="1" applyBorder="1" applyAlignment="1">
      <alignment vertical="center" wrapText="1"/>
    </xf>
    <xf numFmtId="0" fontId="30" fillId="8" borderId="11" xfId="0" applyFont="1" applyFill="1" applyBorder="1" applyAlignment="1">
      <alignment horizontal="right" vertical="center" wrapText="1"/>
    </xf>
    <xf numFmtId="0" fontId="30" fillId="8" borderId="13" xfId="0" applyFont="1" applyFill="1" applyBorder="1" applyAlignment="1">
      <alignment horizontal="right" vertical="center"/>
    </xf>
    <xf numFmtId="0" fontId="13" fillId="9" borderId="11" xfId="0" applyFont="1" applyFill="1" applyBorder="1" applyAlignment="1">
      <alignment horizontal="right" vertical="center" wrapText="1"/>
    </xf>
    <xf numFmtId="0" fontId="13" fillId="9" borderId="14" xfId="0" applyFont="1" applyFill="1" applyBorder="1" applyAlignment="1">
      <alignment horizontal="left" vertical="center"/>
    </xf>
    <xf numFmtId="0" fontId="13" fillId="9" borderId="11" xfId="0" applyFont="1" applyFill="1" applyBorder="1" applyAlignment="1">
      <alignment vertical="center" wrapText="1"/>
    </xf>
    <xf numFmtId="0" fontId="30" fillId="10" borderId="12" xfId="0" applyFont="1" applyFill="1" applyBorder="1" applyAlignment="1">
      <alignment horizontal="left" vertical="center"/>
    </xf>
    <xf numFmtId="0" fontId="26" fillId="10" borderId="11" xfId="0" applyFont="1" applyFill="1" applyBorder="1" applyAlignment="1">
      <alignment horizontal="left" vertical="center" wrapText="1"/>
    </xf>
    <xf numFmtId="0" fontId="30" fillId="10" borderId="11" xfId="0" applyFont="1" applyFill="1" applyBorder="1" applyAlignment="1">
      <alignment horizontal="centerContinuous" vertical="center" wrapText="1"/>
    </xf>
    <xf numFmtId="0" fontId="30" fillId="10" borderId="13" xfId="0" applyFont="1" applyFill="1" applyBorder="1" applyAlignment="1">
      <alignment horizontal="right" vertical="center"/>
    </xf>
    <xf numFmtId="0" fontId="12" fillId="0" borderId="0" xfId="0" applyFont="1" applyFill="1"/>
    <xf numFmtId="0" fontId="13" fillId="9" borderId="13" xfId="0" applyFont="1" applyFill="1" applyBorder="1" applyAlignment="1">
      <alignment horizontal="right" vertical="center"/>
    </xf>
    <xf numFmtId="0" fontId="5"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33" fillId="0" borderId="0" xfId="0" applyFont="1" applyFill="1" applyAlignment="1">
      <alignment horizontal="center" vertical="center" wrapText="1"/>
    </xf>
    <xf numFmtId="0" fontId="33" fillId="0" borderId="0" xfId="0" applyFont="1" applyFill="1" applyAlignment="1">
      <alignment vertical="center"/>
    </xf>
    <xf numFmtId="0" fontId="34" fillId="0" borderId="0" xfId="0" applyFont="1" applyFill="1" applyAlignment="1">
      <alignment horizontal="center" vertical="center"/>
    </xf>
    <xf numFmtId="0" fontId="34" fillId="0" borderId="0" xfId="0" applyFont="1" applyFill="1" applyAlignment="1">
      <alignment horizontal="center" vertical="center" wrapText="1"/>
    </xf>
    <xf numFmtId="0" fontId="34" fillId="0" borderId="0" xfId="0" applyFont="1" applyFill="1" applyAlignment="1">
      <alignment horizontal="right" vertical="center" wrapText="1"/>
    </xf>
    <xf numFmtId="164" fontId="34" fillId="0" borderId="0" xfId="0" applyNumberFormat="1" applyFont="1" applyFill="1" applyAlignment="1">
      <alignment vertical="center"/>
    </xf>
    <xf numFmtId="164" fontId="34" fillId="0" borderId="0" xfId="0" applyNumberFormat="1" applyFont="1" applyFill="1" applyAlignment="1">
      <alignment horizontal="right" vertical="center"/>
    </xf>
    <xf numFmtId="0" fontId="34" fillId="0" borderId="0" xfId="0" applyFont="1" applyFill="1" applyAlignment="1">
      <alignment vertical="center"/>
    </xf>
    <xf numFmtId="164" fontId="34" fillId="0" borderId="0" xfId="0" applyNumberFormat="1" applyFont="1" applyFill="1" applyAlignment="1">
      <alignment horizontal="center" vertical="center"/>
    </xf>
    <xf numFmtId="0" fontId="29" fillId="0" borderId="0" xfId="0" applyFont="1" applyFill="1"/>
    <xf numFmtId="0" fontId="35" fillId="0" borderId="0" xfId="0" applyFont="1" applyFill="1" applyAlignment="1">
      <alignment vertical="center"/>
    </xf>
    <xf numFmtId="0" fontId="26" fillId="0" borderId="0" xfId="0" applyFont="1" applyFill="1" applyAlignment="1">
      <alignment vertical="center"/>
    </xf>
    <xf numFmtId="0" fontId="29" fillId="0" borderId="0" xfId="0" applyFont="1" applyFill="1" applyAlignment="1">
      <alignment vertical="center"/>
    </xf>
    <xf numFmtId="0" fontId="34" fillId="0" borderId="0" xfId="0" applyFont="1" applyFill="1" applyBorder="1" applyAlignment="1">
      <alignment horizontal="right" vertical="center"/>
    </xf>
    <xf numFmtId="164" fontId="34" fillId="0" borderId="0" xfId="0" applyNumberFormat="1" applyFont="1" applyFill="1" applyBorder="1" applyAlignment="1">
      <alignment vertical="center"/>
    </xf>
    <xf numFmtId="164" fontId="34" fillId="0" borderId="0" xfId="0" applyNumberFormat="1" applyFont="1" applyFill="1" applyBorder="1" applyAlignment="1">
      <alignment horizontal="right" vertical="center" wrapText="1"/>
    </xf>
    <xf numFmtId="164" fontId="34" fillId="0" borderId="0" xfId="0" applyNumberFormat="1" applyFont="1" applyFill="1" applyBorder="1" applyAlignment="1">
      <alignment horizontal="right" vertical="center"/>
    </xf>
    <xf numFmtId="0" fontId="34" fillId="0" borderId="0" xfId="0" applyFont="1" applyFill="1" applyAlignment="1">
      <alignment horizontal="right" vertical="center"/>
    </xf>
    <xf numFmtId="0" fontId="9" fillId="0" borderId="5" xfId="0" applyFont="1" applyBorder="1" applyAlignment="1">
      <alignment horizontal="left" vertical="center" wrapText="1"/>
    </xf>
    <xf numFmtId="0" fontId="9" fillId="0" borderId="0" xfId="0" applyFont="1" applyBorder="1" applyAlignment="1">
      <alignment horizontal="left" vertical="center" wrapText="1"/>
    </xf>
    <xf numFmtId="0" fontId="9" fillId="0" borderId="6" xfId="0" applyFont="1" applyBorder="1" applyAlignment="1">
      <alignment horizontal="left" vertical="center" wrapText="1"/>
    </xf>
    <xf numFmtId="0" fontId="1" fillId="0" borderId="0" xfId="0" applyFont="1" applyBorder="1" applyAlignment="1">
      <alignment horizontal="right" vertical="top" wrapText="1"/>
    </xf>
    <xf numFmtId="0" fontId="18" fillId="4" borderId="22" xfId="0" applyFont="1" applyFill="1" applyBorder="1" applyAlignment="1">
      <alignment horizontal="center" vertical="center"/>
    </xf>
    <xf numFmtId="0" fontId="18" fillId="4" borderId="23" xfId="0" applyFont="1" applyFill="1" applyBorder="1" applyAlignment="1">
      <alignment horizontal="center" vertical="center"/>
    </xf>
    <xf numFmtId="0" fontId="18" fillId="4" borderId="24" xfId="0" applyFont="1" applyFill="1" applyBorder="1" applyAlignment="1">
      <alignment horizontal="center" vertical="center"/>
    </xf>
    <xf numFmtId="0" fontId="9" fillId="0" borderId="19" xfId="0" applyFont="1" applyBorder="1" applyAlignment="1">
      <alignment horizontal="left" vertical="center" wrapText="1"/>
    </xf>
    <xf numFmtId="0" fontId="9" fillId="0" borderId="20" xfId="0" applyFont="1" applyBorder="1" applyAlignment="1">
      <alignment horizontal="left" vertical="center" wrapText="1"/>
    </xf>
    <xf numFmtId="0" fontId="9" fillId="0" borderId="21" xfId="0" applyFont="1" applyBorder="1" applyAlignment="1">
      <alignment horizontal="left" vertical="center" wrapText="1"/>
    </xf>
    <xf numFmtId="0" fontId="36" fillId="0" borderId="5" xfId="0" applyFont="1" applyBorder="1" applyAlignment="1">
      <alignment horizontal="left" vertical="center" wrapText="1"/>
    </xf>
    <xf numFmtId="0" fontId="10" fillId="0" borderId="5" xfId="0" applyFont="1" applyBorder="1" applyAlignment="1">
      <alignment horizontal="left" vertical="center" wrapText="1"/>
    </xf>
    <xf numFmtId="0" fontId="10" fillId="0" borderId="0" xfId="0" applyFont="1" applyBorder="1" applyAlignment="1">
      <alignment horizontal="left" vertical="center" wrapText="1"/>
    </xf>
    <xf numFmtId="0" fontId="10" fillId="0" borderId="6" xfId="0" applyFont="1" applyBorder="1" applyAlignment="1">
      <alignment horizontal="left" vertical="center" wrapText="1"/>
    </xf>
    <xf numFmtId="0" fontId="12" fillId="0" borderId="7" xfId="0" applyFont="1" applyBorder="1" applyAlignment="1">
      <alignment horizontal="left" vertical="center" wrapText="1"/>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8" fillId="0" borderId="0" xfId="0" applyFont="1" applyBorder="1" applyAlignment="1">
      <alignment horizontal="left" vertical="center"/>
    </xf>
    <xf numFmtId="0" fontId="8" fillId="0" borderId="6" xfId="0" applyFont="1" applyBorder="1" applyAlignment="1">
      <alignment horizontal="left" vertical="center"/>
    </xf>
    <xf numFmtId="0" fontId="12" fillId="0" borderId="5" xfId="0" applyFont="1" applyBorder="1" applyAlignment="1">
      <alignment horizontal="left" vertical="center" wrapText="1"/>
    </xf>
    <xf numFmtId="0" fontId="12" fillId="0" borderId="0" xfId="0" applyFont="1" applyBorder="1" applyAlignment="1">
      <alignment horizontal="left" vertical="center"/>
    </xf>
    <xf numFmtId="0" fontId="12" fillId="0" borderId="6" xfId="0" applyFont="1" applyBorder="1" applyAlignment="1">
      <alignment horizontal="left" vertical="center"/>
    </xf>
    <xf numFmtId="0" fontId="1" fillId="0" borderId="10" xfId="0" applyFont="1" applyBorder="1" applyAlignment="1">
      <alignment horizontal="right" vertical="top" wrapText="1"/>
    </xf>
    <xf numFmtId="0" fontId="18" fillId="4" borderId="1" xfId="0" applyFont="1" applyFill="1" applyBorder="1" applyAlignment="1">
      <alignment horizontal="center" vertical="center"/>
    </xf>
    <xf numFmtId="0" fontId="9" fillId="0" borderId="5" xfId="0" applyFont="1" applyBorder="1" applyAlignment="1">
      <alignment horizontal="left" vertical="top" wrapText="1"/>
    </xf>
    <xf numFmtId="0" fontId="8" fillId="0" borderId="0" xfId="0" applyFont="1" applyAlignment="1">
      <alignment horizontal="left" vertical="top"/>
    </xf>
    <xf numFmtId="0" fontId="8" fillId="0" borderId="6" xfId="0" applyFont="1" applyBorder="1" applyAlignment="1">
      <alignment horizontal="left" vertical="top"/>
    </xf>
    <xf numFmtId="0" fontId="12" fillId="0" borderId="7" xfId="0" applyFont="1" applyBorder="1" applyAlignment="1">
      <alignment horizontal="left" vertical="top" wrapText="1"/>
    </xf>
    <xf numFmtId="0" fontId="12" fillId="0" borderId="8" xfId="0" applyFont="1" applyBorder="1" applyAlignment="1">
      <alignment horizontal="left" vertical="top"/>
    </xf>
    <xf numFmtId="0" fontId="12" fillId="0" borderId="9" xfId="0" applyFont="1" applyBorder="1" applyAlignment="1">
      <alignment horizontal="left" vertical="top"/>
    </xf>
    <xf numFmtId="0" fontId="9" fillId="0" borderId="16" xfId="0" applyFont="1" applyBorder="1" applyAlignment="1">
      <alignment horizontal="left" vertical="top" wrapText="1"/>
    </xf>
    <xf numFmtId="0" fontId="9" fillId="0" borderId="17" xfId="0" applyFont="1" applyBorder="1" applyAlignment="1">
      <alignment horizontal="left" vertical="top" wrapText="1"/>
    </xf>
    <xf numFmtId="0" fontId="9" fillId="0" borderId="18" xfId="0" applyFont="1" applyBorder="1" applyAlignment="1">
      <alignment horizontal="left" vertical="top" wrapText="1"/>
    </xf>
    <xf numFmtId="0" fontId="5" fillId="0" borderId="1" xfId="0" applyFont="1" applyBorder="1" applyAlignment="1">
      <alignment horizontal="center" vertical="center"/>
    </xf>
    <xf numFmtId="0" fontId="14" fillId="0" borderId="0" xfId="0" applyFont="1" applyAlignment="1">
      <alignment horizontal="center" wrapText="1"/>
    </xf>
    <xf numFmtId="0" fontId="14" fillId="0" borderId="0" xfId="0" applyFont="1" applyAlignment="1">
      <alignment horizont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xf>
    <xf numFmtId="0" fontId="32" fillId="10" borderId="1" xfId="0" applyFont="1" applyFill="1" applyBorder="1" applyAlignment="1">
      <alignment horizontal="center" vertical="center" wrapText="1"/>
    </xf>
    <xf numFmtId="0" fontId="28" fillId="9" borderId="2" xfId="0" applyFont="1" applyFill="1" applyBorder="1" applyAlignment="1">
      <alignment horizontal="center" vertical="center" wrapText="1"/>
    </xf>
    <xf numFmtId="0" fontId="28" fillId="9" borderId="3" xfId="0" applyFont="1" applyFill="1" applyBorder="1" applyAlignment="1">
      <alignment horizontal="center"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0" fillId="0" borderId="12" xfId="0" applyBorder="1" applyAlignment="1" applyProtection="1">
      <alignment horizontal="left" vertical="center" wrapText="1"/>
      <protection locked="0"/>
    </xf>
    <xf numFmtId="0" fontId="0" fillId="0" borderId="13" xfId="0" applyBorder="1" applyAlignment="1" applyProtection="1">
      <alignment horizontal="left" vertical="center" wrapText="1"/>
      <protection locked="0"/>
    </xf>
    <xf numFmtId="0" fontId="5" fillId="0" borderId="1" xfId="0" applyFont="1" applyBorder="1" applyAlignment="1">
      <alignment horizontal="left" vertical="center" wrapText="1"/>
    </xf>
    <xf numFmtId="0" fontId="0" fillId="0" borderId="1" xfId="0" applyBorder="1" applyAlignment="1" applyProtection="1">
      <alignment horizontal="left" vertical="center" wrapText="1"/>
      <protection locked="0"/>
    </xf>
    <xf numFmtId="0" fontId="13" fillId="7" borderId="2" xfId="0" applyFont="1" applyFill="1" applyBorder="1" applyAlignment="1">
      <alignment horizontal="center" vertical="center" wrapText="1"/>
    </xf>
    <xf numFmtId="0" fontId="13" fillId="7" borderId="4" xfId="0" applyFont="1" applyFill="1" applyBorder="1" applyAlignment="1">
      <alignment horizontal="center" vertical="center" wrapText="1"/>
    </xf>
    <xf numFmtId="0" fontId="32" fillId="8" borderId="2" xfId="0" applyFont="1" applyFill="1" applyBorder="1" applyAlignment="1">
      <alignment horizontal="center" vertical="center" wrapText="1"/>
    </xf>
    <xf numFmtId="0" fontId="32" fillId="8" borderId="3" xfId="0" applyFont="1" applyFill="1" applyBorder="1" applyAlignment="1">
      <alignment horizontal="center" vertical="center" wrapText="1"/>
    </xf>
    <xf numFmtId="0" fontId="32" fillId="8" borderId="4"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EB09D"/>
      <color rgb="FFF1895E"/>
      <color rgb="FF4887C7"/>
      <color rgb="FFFFCA00"/>
      <color rgb="FF006600"/>
      <color rgb="FF00CC00"/>
      <color rgb="FFF3F3F3"/>
      <color rgb="FF422100"/>
      <color rgb="FF663300"/>
      <color rgb="FF66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r>
              <a:rPr lang="en-US" sz="1600" b="1"/>
              <a:t>Évaluation</a:t>
            </a:r>
            <a:r>
              <a:rPr lang="en-US" sz="1600" b="1" baseline="0"/>
              <a:t> du fournisseur sur 20</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fr-FR"/>
        </a:p>
      </c:txPr>
    </c:title>
    <c:autoTitleDeleted val="0"/>
    <c:plotArea>
      <c:layout/>
      <c:barChart>
        <c:barDir val="col"/>
        <c:grouping val="clustered"/>
        <c:varyColors val="0"/>
        <c:ser>
          <c:idx val="0"/>
          <c:order val="0"/>
          <c:tx>
            <c:strRef>
              <c:f>Grille_d_eval_V1_A3!$B$1</c:f>
              <c:strCache>
                <c:ptCount val="1"/>
                <c:pt idx="0">
                  <c:v>GRILLE D'ÉVALUATION D'UN FOURNISSEUR</c:v>
                </c:pt>
              </c:strCache>
            </c:strRef>
          </c:tx>
          <c:spPr>
            <a:solidFill>
              <a:schemeClr val="accent1"/>
            </a:solidFill>
            <a:ln>
              <a:noFill/>
            </a:ln>
            <a:effectLst/>
          </c:spPr>
          <c:invertIfNegative val="0"/>
          <c:dPt>
            <c:idx val="0"/>
            <c:invertIfNegative val="0"/>
            <c:bubble3D val="0"/>
            <c:spPr>
              <a:solidFill>
                <a:srgbClr val="4887C7"/>
              </a:solidFill>
              <a:ln>
                <a:noFill/>
              </a:ln>
              <a:effectLst/>
            </c:spPr>
            <c:extLst>
              <c:ext xmlns:c16="http://schemas.microsoft.com/office/drawing/2014/chart" uri="{C3380CC4-5D6E-409C-BE32-E72D297353CC}">
                <c16:uniqueId val="{00000001-0A4D-4CAA-836F-8A3902E542B6}"/>
              </c:ext>
            </c:extLst>
          </c:dPt>
          <c:dPt>
            <c:idx val="1"/>
            <c:invertIfNegative val="0"/>
            <c:bubble3D val="0"/>
            <c:spPr>
              <a:solidFill>
                <a:srgbClr val="F1895E"/>
              </a:solidFill>
              <a:ln>
                <a:noFill/>
              </a:ln>
              <a:effectLst/>
            </c:spPr>
            <c:extLst>
              <c:ext xmlns:c16="http://schemas.microsoft.com/office/drawing/2014/chart" uri="{C3380CC4-5D6E-409C-BE32-E72D297353CC}">
                <c16:uniqueId val="{00000003-0A4D-4CAA-836F-8A3902E542B6}"/>
              </c:ext>
            </c:extLst>
          </c:dPt>
          <c:dPt>
            <c:idx val="2"/>
            <c:invertIfNegative val="0"/>
            <c:bubble3D val="0"/>
            <c:spPr>
              <a:solidFill>
                <a:srgbClr val="0EB09D"/>
              </a:solidFill>
              <a:ln>
                <a:noFill/>
              </a:ln>
              <a:effectLst/>
            </c:spPr>
            <c:extLst>
              <c:ext xmlns:c16="http://schemas.microsoft.com/office/drawing/2014/chart" uri="{C3380CC4-5D6E-409C-BE32-E72D297353CC}">
                <c16:uniqueId val="{00000005-0A4D-4CAA-836F-8A3902E542B6}"/>
              </c:ext>
            </c:extLst>
          </c:dPt>
          <c:dPt>
            <c:idx val="3"/>
            <c:invertIfNegative val="0"/>
            <c:bubble3D val="0"/>
            <c:spPr>
              <a:solidFill>
                <a:schemeClr val="tx1"/>
              </a:solidFill>
              <a:ln>
                <a:noFill/>
              </a:ln>
              <a:effectLst/>
            </c:spPr>
            <c:extLst>
              <c:ext xmlns:c16="http://schemas.microsoft.com/office/drawing/2014/chart" uri="{C3380CC4-5D6E-409C-BE32-E72D297353CC}">
                <c16:uniqueId val="{00000007-0A4D-4CAA-836F-8A3902E542B6}"/>
              </c:ext>
            </c:extLst>
          </c:dPt>
          <c:dLbls>
            <c:dLbl>
              <c:idx val="0"/>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rgbClr val="4887C7"/>
                      </a:solidFill>
                      <a:latin typeface="+mn-lt"/>
                      <a:ea typeface="+mn-ea"/>
                      <a:cs typeface="+mn-cs"/>
                    </a:defRPr>
                  </a:pPr>
                  <a:endParaRPr lang="fr-FR"/>
                </a:p>
              </c:txPr>
              <c:dLblPos val="outEnd"/>
              <c:showLegendKey val="0"/>
              <c:showVal val="1"/>
              <c:showCatName val="0"/>
              <c:showSerName val="0"/>
              <c:showPercent val="0"/>
              <c:showBubbleSize val="0"/>
              <c:extLst>
                <c:ext xmlns:c16="http://schemas.microsoft.com/office/drawing/2014/chart" uri="{C3380CC4-5D6E-409C-BE32-E72D297353CC}">
                  <c16:uniqueId val="{00000001-0A4D-4CAA-836F-8A3902E542B6}"/>
                </c:ext>
              </c:extLst>
            </c:dLbl>
            <c:dLbl>
              <c:idx val="1"/>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rgbClr val="F1895E"/>
                      </a:solidFill>
                      <a:latin typeface="+mn-lt"/>
                      <a:ea typeface="+mn-ea"/>
                      <a:cs typeface="+mn-cs"/>
                    </a:defRPr>
                  </a:pPr>
                  <a:endParaRPr lang="fr-FR"/>
                </a:p>
              </c:txPr>
              <c:dLblPos val="outEnd"/>
              <c:showLegendKey val="0"/>
              <c:showVal val="1"/>
              <c:showCatName val="0"/>
              <c:showSerName val="0"/>
              <c:showPercent val="0"/>
              <c:showBubbleSize val="0"/>
              <c:extLst>
                <c:ext xmlns:c16="http://schemas.microsoft.com/office/drawing/2014/chart" uri="{C3380CC4-5D6E-409C-BE32-E72D297353CC}">
                  <c16:uniqueId val="{00000003-0A4D-4CAA-836F-8A3902E542B6}"/>
                </c:ext>
              </c:extLst>
            </c:dLbl>
            <c:dLbl>
              <c:idx val="2"/>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rgbClr val="0EB09D"/>
                      </a:solidFill>
                      <a:latin typeface="+mn-lt"/>
                      <a:ea typeface="+mn-ea"/>
                      <a:cs typeface="+mn-cs"/>
                    </a:defRPr>
                  </a:pPr>
                  <a:endParaRPr lang="fr-FR"/>
                </a:p>
              </c:txPr>
              <c:dLblPos val="outEnd"/>
              <c:showLegendKey val="0"/>
              <c:showVal val="1"/>
              <c:showCatName val="0"/>
              <c:showSerName val="0"/>
              <c:showPercent val="0"/>
              <c:showBubbleSize val="0"/>
              <c:extLst>
                <c:ext xmlns:c16="http://schemas.microsoft.com/office/drawing/2014/chart" uri="{C3380CC4-5D6E-409C-BE32-E72D297353CC}">
                  <c16:uniqueId val="{00000005-0A4D-4CAA-836F-8A3902E542B6}"/>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ysClr val="windowText" lastClr="000000"/>
                    </a:solidFill>
                    <a:latin typeface="+mn-lt"/>
                    <a:ea typeface="+mn-ea"/>
                    <a:cs typeface="+mn-cs"/>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Grille_d_eval_V1_A3!$I$30:$I$33</c:f>
              <c:strCache>
                <c:ptCount val="4"/>
                <c:pt idx="0">
                  <c:v>Exécution technique</c:v>
                </c:pt>
                <c:pt idx="1">
                  <c:v>Exécution administrative</c:v>
                </c:pt>
                <c:pt idx="2">
                  <c:v>Note RSE</c:v>
                </c:pt>
                <c:pt idx="3">
                  <c:v>Note générale</c:v>
                </c:pt>
              </c:strCache>
            </c:strRef>
          </c:cat>
          <c:val>
            <c:numRef>
              <c:f>Grille_d_eval_V1_A3!$J$30:$J$33</c:f>
              <c:numCache>
                <c:formatCode>0.0</c:formatCode>
                <c:ptCount val="4"/>
                <c:pt idx="0">
                  <c:v>15</c:v>
                </c:pt>
                <c:pt idx="1">
                  <c:v>12.5</c:v>
                </c:pt>
                <c:pt idx="2">
                  <c:v>11.666666666666668</c:v>
                </c:pt>
                <c:pt idx="3">
                  <c:v>13.333333333333334</c:v>
                </c:pt>
              </c:numCache>
            </c:numRef>
          </c:val>
          <c:extLst>
            <c:ext xmlns:c16="http://schemas.microsoft.com/office/drawing/2014/chart" uri="{C3380CC4-5D6E-409C-BE32-E72D297353CC}">
              <c16:uniqueId val="{00000008-0A4D-4CAA-836F-8A3902E542B6}"/>
            </c:ext>
          </c:extLst>
        </c:ser>
        <c:dLbls>
          <c:dLblPos val="outEnd"/>
          <c:showLegendKey val="0"/>
          <c:showVal val="1"/>
          <c:showCatName val="0"/>
          <c:showSerName val="0"/>
          <c:showPercent val="0"/>
          <c:showBubbleSize val="0"/>
        </c:dLbls>
        <c:gapWidth val="219"/>
        <c:overlap val="-27"/>
        <c:axId val="1998612175"/>
        <c:axId val="1998607183"/>
      </c:barChart>
      <c:catAx>
        <c:axId val="19986121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fr-FR"/>
          </a:p>
        </c:txPr>
        <c:crossAx val="1998607183"/>
        <c:crosses val="autoZero"/>
        <c:auto val="1"/>
        <c:lblAlgn val="ctr"/>
        <c:lblOffset val="100"/>
        <c:noMultiLvlLbl val="0"/>
      </c:catAx>
      <c:valAx>
        <c:axId val="1998607183"/>
        <c:scaling>
          <c:orientation val="minMax"/>
          <c:max val="20"/>
          <c:min val="0"/>
        </c:scaling>
        <c:delete val="1"/>
        <c:axPos val="l"/>
        <c:numFmt formatCode="0.0" sourceLinked="1"/>
        <c:majorTickMark val="out"/>
        <c:minorTickMark val="none"/>
        <c:tickLblPos val="nextTo"/>
        <c:crossAx val="1998612175"/>
        <c:crosses val="autoZero"/>
        <c:crossBetween val="between"/>
        <c:majorUnit val="1"/>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3175" cap="flat" cmpd="sng" algn="ctr">
      <a:solidFill>
        <a:schemeClr val="bg1">
          <a:lumMod val="75000"/>
        </a:schemeClr>
      </a:solidFill>
      <a:round/>
    </a:ln>
    <a:effectLst/>
  </c:spPr>
  <c:txPr>
    <a:bodyPr/>
    <a:lstStyle/>
    <a:p>
      <a:pPr>
        <a:defRPr>
          <a:solidFill>
            <a:sysClr val="windowText" lastClr="000000"/>
          </a:solidFill>
        </a:defRPr>
      </a:pPr>
      <a:endParaRPr lang="fr-FR"/>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firstButton="1" fmlaLink="$F$13"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GBox" noThreeD="1"/>
</file>

<file path=xl/ctrlProps/ctrlProp8.xml><?xml version="1.0" encoding="utf-8"?>
<formControlPr xmlns="http://schemas.microsoft.com/office/spreadsheetml/2009/9/main" objectType="Radio" firstButton="1" fmlaLink="$F$14"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checked="Checked"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Radio" firstButton="1" fmlaLink="$F$15"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lockText="1" noThreeD="1"/>
</file>

<file path=xl/ctrlProps/ctrlProp17.xml><?xml version="1.0" encoding="utf-8"?>
<formControlPr xmlns="http://schemas.microsoft.com/office/spreadsheetml/2009/9/main" objectType="GBox" noThreeD="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Radio" firstButton="1" fmlaLink="$F$16"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checked="Checked" lockText="1" noThreeD="1"/>
</file>

<file path=xl/ctrlProps/ctrlProp23.xml><?xml version="1.0" encoding="utf-8"?>
<formControlPr xmlns="http://schemas.microsoft.com/office/spreadsheetml/2009/9/main" objectType="Radio" firstButton="1" fmlaLink="$F$17" lockText="1" noThreeD="1"/>
</file>

<file path=xl/ctrlProps/ctrlProp24.xml><?xml version="1.0" encoding="utf-8"?>
<formControlPr xmlns="http://schemas.microsoft.com/office/spreadsheetml/2009/9/main" objectType="Radio" lockText="1" noThreeD="1"/>
</file>

<file path=xl/ctrlProps/ctrlProp25.xml><?xml version="1.0" encoding="utf-8"?>
<formControlPr xmlns="http://schemas.microsoft.com/office/spreadsheetml/2009/9/main" objectType="Radio" lockText="1" noThreeD="1"/>
</file>

<file path=xl/ctrlProps/ctrlProp26.xml><?xml version="1.0" encoding="utf-8"?>
<formControlPr xmlns="http://schemas.microsoft.com/office/spreadsheetml/2009/9/main" objectType="Radio" lockText="1" noThreeD="1"/>
</file>

<file path=xl/ctrlProps/ctrlProp27.xml><?xml version="1.0" encoding="utf-8"?>
<formControlPr xmlns="http://schemas.microsoft.com/office/spreadsheetml/2009/9/main" objectType="Radio" lockText="1" noThreeD="1"/>
</file>

<file path=xl/ctrlProps/ctrlProp28.xml><?xml version="1.0" encoding="utf-8"?>
<formControlPr xmlns="http://schemas.microsoft.com/office/spreadsheetml/2009/9/main" objectType="Radio" lockText="1" noThreeD="1"/>
</file>

<file path=xl/ctrlProps/ctrlProp29.xml><?xml version="1.0" encoding="utf-8"?>
<formControlPr xmlns="http://schemas.microsoft.com/office/spreadsheetml/2009/9/main" objectType="Radio" lockText="1" noThreeD="1"/>
</file>

<file path=xl/ctrlProps/ctrlProp30.xml><?xml version="1.0" encoding="utf-8"?>
<formControlPr xmlns="http://schemas.microsoft.com/office/spreadsheetml/2009/9/main" objectType="Radio" checked="Checked" lockText="1" noThreeD="1"/>
</file>

<file path=xl/ctrlProps/ctrlProp31.xml><?xml version="1.0" encoding="utf-8"?>
<formControlPr xmlns="http://schemas.microsoft.com/office/spreadsheetml/2009/9/main" objectType="Radio" lockText="1" noThreeD="1"/>
</file>

<file path=xl/ctrlProps/ctrlProp32.xml><?xml version="1.0" encoding="utf-8"?>
<formControlPr xmlns="http://schemas.microsoft.com/office/spreadsheetml/2009/9/main" objectType="Radio" checked="Checked" lockText="1" noThreeD="1"/>
</file>

<file path=xl/ctrlProps/ctrlProp33.xml><?xml version="1.0" encoding="utf-8"?>
<formControlPr xmlns="http://schemas.microsoft.com/office/spreadsheetml/2009/9/main" objectType="GBox" noThreeD="1"/>
</file>

<file path=xl/ctrlProps/ctrlProp34.xml><?xml version="1.0" encoding="utf-8"?>
<formControlPr xmlns="http://schemas.microsoft.com/office/spreadsheetml/2009/9/main" objectType="GBox" noThreeD="1"/>
</file>

<file path=xl/ctrlProps/ctrlProp35.xml><?xml version="1.0" encoding="utf-8"?>
<formControlPr xmlns="http://schemas.microsoft.com/office/spreadsheetml/2009/9/main" objectType="GBox" noThreeD="1"/>
</file>

<file path=xl/ctrlProps/ctrlProp36.xml><?xml version="1.0" encoding="utf-8"?>
<formControlPr xmlns="http://schemas.microsoft.com/office/spreadsheetml/2009/9/main" objectType="GBox" noThreeD="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Radio" firstButton="1" fmlaLink="$F$20" lockText="1" noThreeD="1"/>
</file>

<file path=xl/ctrlProps/ctrlProp39.xml><?xml version="1.0" encoding="utf-8"?>
<formControlPr xmlns="http://schemas.microsoft.com/office/spreadsheetml/2009/9/main" objectType="Radio" lockText="1" noThreeD="1"/>
</file>

<file path=xl/ctrlProps/ctrlProp40.xml><?xml version="1.0" encoding="utf-8"?>
<formControlPr xmlns="http://schemas.microsoft.com/office/spreadsheetml/2009/9/main" objectType="Radio" lockText="1" noThreeD="1"/>
</file>

<file path=xl/ctrlProps/ctrlProp41.xml><?xml version="1.0" encoding="utf-8"?>
<formControlPr xmlns="http://schemas.microsoft.com/office/spreadsheetml/2009/9/main" objectType="Radio" lockText="1" noThreeD="1"/>
</file>

<file path=xl/ctrlProps/ctrlProp42.xml><?xml version="1.0" encoding="utf-8"?>
<formControlPr xmlns="http://schemas.microsoft.com/office/spreadsheetml/2009/9/main" objectType="Radio" checked="Checked" lockText="1" noThreeD="1"/>
</file>

<file path=xl/ctrlProps/ctrlProp43.xml><?xml version="1.0" encoding="utf-8"?>
<formControlPr xmlns="http://schemas.microsoft.com/office/spreadsheetml/2009/9/main" objectType="Radio" firstButton="1" fmlaLink="$F$21" lockText="1" noThreeD="1"/>
</file>

<file path=xl/ctrlProps/ctrlProp44.xml><?xml version="1.0" encoding="utf-8"?>
<formControlPr xmlns="http://schemas.microsoft.com/office/spreadsheetml/2009/9/main" objectType="Radio"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Radio" checked="Checked" lockText="1" noThreeD="1"/>
</file>

<file path=xl/ctrlProps/ctrlProp47.xml><?xml version="1.0" encoding="utf-8"?>
<formControlPr xmlns="http://schemas.microsoft.com/office/spreadsheetml/2009/9/main" objectType="Radio" firstButton="1" fmlaLink="$F$22" lockText="1" noThreeD="1"/>
</file>

<file path=xl/ctrlProps/ctrlProp48.xml><?xml version="1.0" encoding="utf-8"?>
<formControlPr xmlns="http://schemas.microsoft.com/office/spreadsheetml/2009/9/main" objectType="Radio" lockText="1" noThreeD="1"/>
</file>

<file path=xl/ctrlProps/ctrlProp49.xml><?xml version="1.0" encoding="utf-8"?>
<formControlPr xmlns="http://schemas.microsoft.com/office/spreadsheetml/2009/9/main" objectType="Radio"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Radio" lockText="1" noThreeD="1"/>
</file>

<file path=xl/ctrlProps/ctrlProp52.xml><?xml version="1.0" encoding="utf-8"?>
<formControlPr xmlns="http://schemas.microsoft.com/office/spreadsheetml/2009/9/main" objectType="Radio" lockText="1" noThreeD="1"/>
</file>

<file path=xl/ctrlProps/ctrlProp53.xml><?xml version="1.0" encoding="utf-8"?>
<formControlPr xmlns="http://schemas.microsoft.com/office/spreadsheetml/2009/9/main" objectType="Radio" firstButton="1" fmlaLink="$F$25" lockText="1" noThreeD="1"/>
</file>

<file path=xl/ctrlProps/ctrlProp54.xml><?xml version="1.0" encoding="utf-8"?>
<formControlPr xmlns="http://schemas.microsoft.com/office/spreadsheetml/2009/9/main" objectType="Radio" lockText="1" noThreeD="1"/>
</file>

<file path=xl/ctrlProps/ctrlProp55.xml><?xml version="1.0" encoding="utf-8"?>
<formControlPr xmlns="http://schemas.microsoft.com/office/spreadsheetml/2009/9/main" objectType="Radio" lockText="1" noThreeD="1"/>
</file>

<file path=xl/ctrlProps/ctrlProp56.xml><?xml version="1.0" encoding="utf-8"?>
<formControlPr xmlns="http://schemas.microsoft.com/office/spreadsheetml/2009/9/main" objectType="Radio" checked="Checked" lockText="1" noThreeD="1"/>
</file>

<file path=xl/ctrlProps/ctrlProp57.xml><?xml version="1.0" encoding="utf-8"?>
<formControlPr xmlns="http://schemas.microsoft.com/office/spreadsheetml/2009/9/main" objectType="Radio" lockText="1" noThreeD="1"/>
</file>

<file path=xl/ctrlProps/ctrlProp58.xml><?xml version="1.0" encoding="utf-8"?>
<formControlPr xmlns="http://schemas.microsoft.com/office/spreadsheetml/2009/9/main" objectType="Radio" firstButton="1" fmlaLink="$F$26" lockText="1" noThreeD="1"/>
</file>

<file path=xl/ctrlProps/ctrlProp59.xml><?xml version="1.0" encoding="utf-8"?>
<formControlPr xmlns="http://schemas.microsoft.com/office/spreadsheetml/2009/9/main" objectType="Radio" lockText="1" noThreeD="1"/>
</file>

<file path=xl/ctrlProps/ctrlProp60.xml><?xml version="1.0" encoding="utf-8"?>
<formControlPr xmlns="http://schemas.microsoft.com/office/spreadsheetml/2009/9/main" objectType="Radio" checked="Checked"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checked="Checked" lockText="1" noThreeD="1"/>
</file>

<file path=xl/ctrlProps/ctrlProp64.xml><?xml version="1.0" encoding="utf-8"?>
<formControlPr xmlns="http://schemas.microsoft.com/office/spreadsheetml/2009/9/main" objectType="Radio" lockText="1" noThreeD="1"/>
</file>

<file path=xl/ctrlProps/ctrlProp65.xml><?xml version="1.0" encoding="utf-8"?>
<formControlPr xmlns="http://schemas.microsoft.com/office/spreadsheetml/2009/9/main" objectType="Radio" lockText="1" noThreeD="1"/>
</file>

<file path=xl/ctrlProps/ctrlProp66.xml><?xml version="1.0" encoding="utf-8"?>
<formControlPr xmlns="http://schemas.microsoft.com/office/spreadsheetml/2009/9/main" objectType="GBox" noThreeD="1"/>
</file>

<file path=xl/ctrlProps/ctrlProp67.xml><?xml version="1.0" encoding="utf-8"?>
<formControlPr xmlns="http://schemas.microsoft.com/office/spreadsheetml/2009/9/main" objectType="Radio" firstButton="1" fmlaLink="$F$23" lockText="1" noThreeD="1"/>
</file>

<file path=xl/ctrlProps/ctrlProp68.xml><?xml version="1.0" encoding="utf-8"?>
<formControlPr xmlns="http://schemas.microsoft.com/office/spreadsheetml/2009/9/main" objectType="Radio" lockText="1" noThreeD="1"/>
</file>

<file path=xl/ctrlProps/ctrlProp69.xml><?xml version="1.0" encoding="utf-8"?>
<formControlPr xmlns="http://schemas.microsoft.com/office/spreadsheetml/2009/9/main" objectType="Radio" lockText="1" noThreeD="1"/>
</file>

<file path=xl/ctrlProps/ctrlProp70.xml><?xml version="1.0" encoding="utf-8"?>
<formControlPr xmlns="http://schemas.microsoft.com/office/spreadsheetml/2009/9/main" objectType="Radio" lockText="1" noThreeD="1"/>
</file>

<file path=xl/ctrlProps/ctrlProp71.xml><?xml version="1.0" encoding="utf-8"?>
<formControlPr xmlns="http://schemas.microsoft.com/office/spreadsheetml/2009/9/main" objectType="Radio" checked="Checked" lockText="1" noThreeD="1"/>
</file>

<file path=xl/ctrlProps/ctrlProp72.xml><?xml version="1.0" encoding="utf-8"?>
<formControlPr xmlns="http://schemas.microsoft.com/office/spreadsheetml/2009/9/main" objectType="Radio" lockText="1" noThreeD="1"/>
</file>

<file path=xl/ctrlProps/ctrlProp73.xml><?xml version="1.0" encoding="utf-8"?>
<formControlPr xmlns="http://schemas.microsoft.com/office/spreadsheetml/2009/9/main" objectType="GBox" noThreeD="1"/>
</file>

<file path=xl/ctrlProps/ctrlProp74.xml><?xml version="1.0" encoding="utf-8"?>
<formControlPr xmlns="http://schemas.microsoft.com/office/spreadsheetml/2009/9/main" objectType="Radio" checked="Checked" firstButton="1" fmlaLink="$F$19" lockText="1" noThreeD="1"/>
</file>

<file path=xl/ctrlProps/ctrlProp75.xml><?xml version="1.0" encoding="utf-8"?>
<formControlPr xmlns="http://schemas.microsoft.com/office/spreadsheetml/2009/9/main" objectType="Radio" lockText="1" noThreeD="1"/>
</file>

<file path=xl/ctrlProps/ctrlProp76.xml><?xml version="1.0" encoding="utf-8"?>
<formControlPr xmlns="http://schemas.microsoft.com/office/spreadsheetml/2009/9/main" objectType="Radio" lockText="1" noThreeD="1"/>
</file>

<file path=xl/ctrlProps/ctrlProp77.xml><?xml version="1.0" encoding="utf-8"?>
<formControlPr xmlns="http://schemas.microsoft.com/office/spreadsheetml/2009/9/main" objectType="Radio" lockText="1" noThreeD="1"/>
</file>

<file path=xl/ctrlProps/ctrlProp78.xml><?xml version="1.0" encoding="utf-8"?>
<formControlPr xmlns="http://schemas.microsoft.com/office/spreadsheetml/2009/9/main" objectType="Radio" lockText="1" noThreeD="1"/>
</file>

<file path=xl/ctrlProps/ctrlProp79.xml><?xml version="1.0" encoding="utf-8"?>
<formControlPr xmlns="http://schemas.microsoft.com/office/spreadsheetml/2009/9/main" objectType="Radio" lockText="1" noThreeD="1"/>
</file>

<file path=xl/ctrlProps/ctrlProp80.xml><?xml version="1.0" encoding="utf-8"?>
<formControlPr xmlns="http://schemas.microsoft.com/office/spreadsheetml/2009/9/main" objectType="Radio" lockText="1" noThreeD="1"/>
</file>

<file path=xl/ctrlProps/ctrlProp81.xml><?xml version="1.0" encoding="utf-8"?>
<formControlPr xmlns="http://schemas.microsoft.com/office/spreadsheetml/2009/9/main" objectType="Radio" lockText="1" noThreeD="1"/>
</file>

<file path=xl/ctrlProps/ctrlProp82.xml><?xml version="1.0" encoding="utf-8"?>
<formControlPr xmlns="http://schemas.microsoft.com/office/spreadsheetml/2009/9/main" objectType="GBox" noThreeD="1"/>
</file>

<file path=xl/ctrlProps/ctrlProp83.xml><?xml version="1.0" encoding="utf-8"?>
<formControlPr xmlns="http://schemas.microsoft.com/office/spreadsheetml/2009/9/main" objectType="GBox" noThreeD="1"/>
</file>

<file path=xl/ctrlProps/ctrlProp84.xml><?xml version="1.0" encoding="utf-8"?>
<formControlPr xmlns="http://schemas.microsoft.com/office/spreadsheetml/2009/9/main" objectType="Radio" firstButton="1" fmlaLink="$F$34" lockText="1" noThreeD="1"/>
</file>

<file path=xl/ctrlProps/ctrlProp85.xml><?xml version="1.0" encoding="utf-8"?>
<formControlPr xmlns="http://schemas.microsoft.com/office/spreadsheetml/2009/9/main" objectType="Radio" checked="Checked" lockText="1" noThreeD="1"/>
</file>

<file path=xl/ctrlProps/ctrlProp86.xml><?xml version="1.0" encoding="utf-8"?>
<formControlPr xmlns="http://schemas.microsoft.com/office/spreadsheetml/2009/9/main" objectType="Radio" lockText="1" noThreeD="1"/>
</file>

<file path=xl/ctrlProps/ctrlProp87.xml><?xml version="1.0" encoding="utf-8"?>
<formControlPr xmlns="http://schemas.microsoft.com/office/spreadsheetml/2009/9/main" objectType="Radio" lockText="1" noThreeD="1"/>
</file>

<file path=xl/ctrlProps/ctrlProp88.xml><?xml version="1.0" encoding="utf-8"?>
<formControlPr xmlns="http://schemas.microsoft.com/office/spreadsheetml/2009/9/main" objectType="Radio" lockText="1" noThreeD="1"/>
</file>

<file path=xl/ctrlProps/ctrlProp89.xml><?xml version="1.0" encoding="utf-8"?>
<formControlPr xmlns="http://schemas.microsoft.com/office/spreadsheetml/2009/9/main" objectType="Radio" firstButton="1" fmlaLink="$F$35" lockText="1" noThreeD="1"/>
</file>

<file path=xl/ctrlProps/ctrlProp90.xml><?xml version="1.0" encoding="utf-8"?>
<formControlPr xmlns="http://schemas.microsoft.com/office/spreadsheetml/2009/9/main" objectType="Radio" lockText="1" noThreeD="1"/>
</file>

<file path=xl/ctrlProps/ctrlProp91.xml><?xml version="1.0" encoding="utf-8"?>
<formControlPr xmlns="http://schemas.microsoft.com/office/spreadsheetml/2009/9/main" objectType="Radio" lockText="1" noThreeD="1"/>
</file>

<file path=xl/ctrlProps/ctrlProp92.xml><?xml version="1.0" encoding="utf-8"?>
<formControlPr xmlns="http://schemas.microsoft.com/office/spreadsheetml/2009/9/main" objectType="Radio" checked="Checked" lockText="1" noThreeD="1"/>
</file>

<file path=xl/ctrlProps/ctrlProp93.xml><?xml version="1.0" encoding="utf-8"?>
<formControlPr xmlns="http://schemas.microsoft.com/office/spreadsheetml/2009/9/main" objectType="Radio" lockText="1" noThreeD="1"/>
</file>

<file path=xl/ctrlProps/ctrlProp94.xml><?xml version="1.0" encoding="utf-8"?>
<formControlPr xmlns="http://schemas.microsoft.com/office/spreadsheetml/2009/9/main" objectType="Radio" lockText="1" noThreeD="1"/>
</file>

<file path=xl/ctrlProps/ctrlProp95.xml><?xml version="1.0" encoding="utf-8"?>
<formControlPr xmlns="http://schemas.microsoft.com/office/spreadsheetml/2009/9/main" objectType="Radio" lockText="1" noThreeD="1"/>
</file>

<file path=xl/ctrlProps/ctrlProp96.xml><?xml version="1.0" encoding="utf-8"?>
<formControlPr xmlns="http://schemas.microsoft.com/office/spreadsheetml/2009/9/main" objectType="Radio" lockText="1" noThreeD="1"/>
</file>

<file path=xl/ctrlProps/ctrlProp97.xml><?xml version="1.0" encoding="utf-8"?>
<formControlPr xmlns="http://schemas.microsoft.com/office/spreadsheetml/2009/9/main" objectType="GBox" noThreeD="1"/>
</file>

<file path=xl/ctrlProps/ctrlProp98.xml><?xml version="1.0" encoding="utf-8"?>
<formControlPr xmlns="http://schemas.microsoft.com/office/spreadsheetml/2009/9/main" objectType="Radio" firstButton="1" fmlaLink="$F$27" lockText="1" noThreeD="1"/>
</file>

<file path=xl/ctrlProps/ctrlProp99.xml><?xml version="1.0" encoding="utf-8"?>
<formControlPr xmlns="http://schemas.microsoft.com/office/spreadsheetml/2009/9/main" objectType="Radio" lockText="1" noThreeD="1"/>
</file>

<file path=xl/ctrlProps/ctrlProp100.xml><?xml version="1.0" encoding="utf-8"?>
<formControlPr xmlns="http://schemas.microsoft.com/office/spreadsheetml/2009/9/main" objectType="Radio" lockText="1" noThreeD="1"/>
</file>

<file path=xl/ctrlProps/ctrlProp101.xml><?xml version="1.0" encoding="utf-8"?>
<formControlPr xmlns="http://schemas.microsoft.com/office/spreadsheetml/2009/9/main" objectType="Radio" lockText="1" noThreeD="1"/>
</file>

<file path=xl/ctrlProps/ctrlProp102.xml><?xml version="1.0" encoding="utf-8"?>
<formControlPr xmlns="http://schemas.microsoft.com/office/spreadsheetml/2009/9/main" objectType="Radio" lockText="1" noThreeD="1"/>
</file>

<file path=xl/ctrlProps/ctrlProp10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cid:image001.png@01DB31D2.BD5DB5D0" TargetMode="External"/><Relationship Id="rId2" Type="http://schemas.openxmlformats.org/officeDocument/2006/relationships/image" Target="../media/image2.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0</xdr:col>
      <xdr:colOff>1702666</xdr:colOff>
      <xdr:row>0</xdr:row>
      <xdr:rowOff>626539</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8575" y="19050"/>
          <a:ext cx="1674091" cy="6074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0</xdr:col>
      <xdr:colOff>1702666</xdr:colOff>
      <xdr:row>0</xdr:row>
      <xdr:rowOff>626539</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8575" y="19050"/>
          <a:ext cx="1674091" cy="6074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0</xdr:col>
      <xdr:colOff>1674091</xdr:colOff>
      <xdr:row>1</xdr:row>
      <xdr:rowOff>86592</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1"/>
          <a:ext cx="1674091" cy="61046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298450</xdr:colOff>
          <xdr:row>12</xdr:row>
          <xdr:rowOff>57150</xdr:rowOff>
        </xdr:from>
        <xdr:to>
          <xdr:col>2</xdr:col>
          <xdr:colOff>5232400</xdr:colOff>
          <xdr:row>13</xdr:row>
          <xdr:rowOff>0</xdr:rowOff>
        </xdr:to>
        <xdr:sp macro="" textlink="">
          <xdr:nvSpPr>
            <xdr:cNvPr id="8198" name="Group Box 6" hidden="1">
              <a:extLst>
                <a:ext uri="{63B3BB69-23CF-44E3-9099-C40C66FF867C}">
                  <a14:compatExt spid="_x0000_s8198"/>
                </a:ext>
                <a:ext uri="{FF2B5EF4-FFF2-40B4-BE49-F238E27FC236}">
                  <a16:creationId xmlns:a16="http://schemas.microsoft.com/office/drawing/2014/main" id="{00000000-0008-0000-0300-000006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fr-FR" sz="800" b="0" i="0" u="none" strike="noStrike" baseline="0">
                  <a:solidFill>
                    <a:srgbClr val="000000"/>
                  </a:solidFill>
                  <a:latin typeface="Segoe UI"/>
                  <a:cs typeface="Segoe UI"/>
                </a:rPr>
                <a:t>Zone de groupe 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298450</xdr:colOff>
          <xdr:row>12</xdr:row>
          <xdr:rowOff>209550</xdr:rowOff>
        </xdr:from>
        <xdr:to>
          <xdr:col>2</xdr:col>
          <xdr:colOff>1162050</xdr:colOff>
          <xdr:row>13</xdr:row>
          <xdr:rowOff>0</xdr:rowOff>
        </xdr:to>
        <xdr:sp macro="" textlink="">
          <xdr:nvSpPr>
            <xdr:cNvPr id="8199" name="Option Button 7" hidden="1">
              <a:extLst>
                <a:ext uri="{63B3BB69-23CF-44E3-9099-C40C66FF867C}">
                  <a14:compatExt spid="_x0000_s8199"/>
                </a:ext>
                <a:ext uri="{FF2B5EF4-FFF2-40B4-BE49-F238E27FC236}">
                  <a16:creationId xmlns:a16="http://schemas.microsoft.com/office/drawing/2014/main" id="{00000000-0008-0000-0300-000007200000}"/>
                </a:ext>
              </a:extLst>
            </xdr:cNvPr>
            <xdr:cNvSpPr/>
          </xdr:nvSpPr>
          <xdr:spPr bwMode="auto">
            <a:xfrm>
              <a:off x="0" y="0"/>
              <a:ext cx="0" cy="0"/>
            </a:xfrm>
            <a:prstGeom prst="rect">
              <a:avLst/>
            </a:prstGeom>
            <a:noFill/>
            <a:ln>
              <a:noFill/>
            </a:ln>
            <a:extLst>
              <a:ext uri="{909E8E84-426E-40DD-AFC4-6F175D3DCCD1}">
                <a14:hiddenFill>
                  <a:solidFill>
                    <a:srgbClr val="0000FF" mc:Ignorable="a14" a14:legacySpreadsheetColorIndex="12"/>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Non concerné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1123950</xdr:colOff>
          <xdr:row>12</xdr:row>
          <xdr:rowOff>209550</xdr:rowOff>
        </xdr:from>
        <xdr:to>
          <xdr:col>2</xdr:col>
          <xdr:colOff>2362200</xdr:colOff>
          <xdr:row>13</xdr:row>
          <xdr:rowOff>0</xdr:rowOff>
        </xdr:to>
        <xdr:sp macro="" textlink="">
          <xdr:nvSpPr>
            <xdr:cNvPr id="8200" name="Option Button 8" hidden="1">
              <a:extLst>
                <a:ext uri="{63B3BB69-23CF-44E3-9099-C40C66FF867C}">
                  <a14:compatExt spid="_x0000_s8200"/>
                </a:ext>
                <a:ext uri="{FF2B5EF4-FFF2-40B4-BE49-F238E27FC236}">
                  <a16:creationId xmlns:a16="http://schemas.microsoft.com/office/drawing/2014/main" id="{00000000-0008-0000-0300-00000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Absence de réalisation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2317750</xdr:colOff>
          <xdr:row>12</xdr:row>
          <xdr:rowOff>222250</xdr:rowOff>
        </xdr:from>
        <xdr:to>
          <xdr:col>2</xdr:col>
          <xdr:colOff>3124200</xdr:colOff>
          <xdr:row>13</xdr:row>
          <xdr:rowOff>0</xdr:rowOff>
        </xdr:to>
        <xdr:sp macro="" textlink="">
          <xdr:nvSpPr>
            <xdr:cNvPr id="8201" name="Option Button 9" hidden="1">
              <a:extLst>
                <a:ext uri="{63B3BB69-23CF-44E3-9099-C40C66FF867C}">
                  <a14:compatExt spid="_x0000_s8201"/>
                </a:ext>
                <a:ext uri="{FF2B5EF4-FFF2-40B4-BE49-F238E27FC236}">
                  <a16:creationId xmlns:a16="http://schemas.microsoft.com/office/drawing/2014/main" id="{00000000-0008-0000-0300-00000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Insatisfaisant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3079750</xdr:colOff>
          <xdr:row>12</xdr:row>
          <xdr:rowOff>209550</xdr:rowOff>
        </xdr:from>
        <xdr:to>
          <xdr:col>2</xdr:col>
          <xdr:colOff>3651250</xdr:colOff>
          <xdr:row>13</xdr:row>
          <xdr:rowOff>0</xdr:rowOff>
        </xdr:to>
        <xdr:sp macro="" textlink="">
          <xdr:nvSpPr>
            <xdr:cNvPr id="8202" name="Option Button 10" hidden="1">
              <a:extLst>
                <a:ext uri="{63B3BB69-23CF-44E3-9099-C40C66FF867C}">
                  <a14:compatExt spid="_x0000_s8202"/>
                </a:ext>
                <a:ext uri="{FF2B5EF4-FFF2-40B4-BE49-F238E27FC236}">
                  <a16:creationId xmlns:a16="http://schemas.microsoft.com/office/drawing/2014/main" id="{00000000-0008-0000-0300-00000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Moyen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3581400</xdr:colOff>
          <xdr:row>12</xdr:row>
          <xdr:rowOff>209550</xdr:rowOff>
        </xdr:from>
        <xdr:to>
          <xdr:col>2</xdr:col>
          <xdr:colOff>4343400</xdr:colOff>
          <xdr:row>13</xdr:row>
          <xdr:rowOff>0</xdr:rowOff>
        </xdr:to>
        <xdr:sp macro="" textlink="">
          <xdr:nvSpPr>
            <xdr:cNvPr id="8203" name="Option Button 11" hidden="1">
              <a:extLst>
                <a:ext uri="{63B3BB69-23CF-44E3-9099-C40C66FF867C}">
                  <a14:compatExt spid="_x0000_s8203"/>
                </a:ext>
                <a:ext uri="{FF2B5EF4-FFF2-40B4-BE49-F238E27FC236}">
                  <a16:creationId xmlns:a16="http://schemas.microsoft.com/office/drawing/2014/main" id="{00000000-0008-0000-0300-00000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298450</xdr:colOff>
          <xdr:row>13</xdr:row>
          <xdr:rowOff>209550</xdr:rowOff>
        </xdr:from>
        <xdr:to>
          <xdr:col>2</xdr:col>
          <xdr:colOff>5232400</xdr:colOff>
          <xdr:row>14</xdr:row>
          <xdr:rowOff>0</xdr:rowOff>
        </xdr:to>
        <xdr:sp macro="" textlink="">
          <xdr:nvSpPr>
            <xdr:cNvPr id="8204" name="Group Box 12" hidden="1">
              <a:extLst>
                <a:ext uri="{63B3BB69-23CF-44E3-9099-C40C66FF867C}">
                  <a14:compatExt spid="_x0000_s8204"/>
                </a:ext>
                <a:ext uri="{FF2B5EF4-FFF2-40B4-BE49-F238E27FC236}">
                  <a16:creationId xmlns:a16="http://schemas.microsoft.com/office/drawing/2014/main" id="{00000000-0008-0000-0300-00000C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fr-FR" sz="800" b="0" i="0" u="none" strike="noStrike" baseline="0">
                  <a:solidFill>
                    <a:srgbClr val="000000"/>
                  </a:solidFill>
                  <a:latin typeface="Segoe UI"/>
                  <a:cs typeface="Segoe UI"/>
                </a:rPr>
                <a:t>Zone de groupe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298450</xdr:colOff>
          <xdr:row>13</xdr:row>
          <xdr:rowOff>361950</xdr:rowOff>
        </xdr:from>
        <xdr:to>
          <xdr:col>2</xdr:col>
          <xdr:colOff>1174750</xdr:colOff>
          <xdr:row>13</xdr:row>
          <xdr:rowOff>609600</xdr:rowOff>
        </xdr:to>
        <xdr:sp macro="" textlink="">
          <xdr:nvSpPr>
            <xdr:cNvPr id="8205" name="Option Button 13" hidden="1">
              <a:extLst>
                <a:ext uri="{63B3BB69-23CF-44E3-9099-C40C66FF867C}">
                  <a14:compatExt spid="_x0000_s8205"/>
                </a:ext>
                <a:ext uri="{FF2B5EF4-FFF2-40B4-BE49-F238E27FC236}">
                  <a16:creationId xmlns:a16="http://schemas.microsoft.com/office/drawing/2014/main" id="{00000000-0008-0000-0300-00000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Non concerné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1123950</xdr:colOff>
          <xdr:row>13</xdr:row>
          <xdr:rowOff>361950</xdr:rowOff>
        </xdr:from>
        <xdr:to>
          <xdr:col>2</xdr:col>
          <xdr:colOff>2324100</xdr:colOff>
          <xdr:row>13</xdr:row>
          <xdr:rowOff>609600</xdr:rowOff>
        </xdr:to>
        <xdr:sp macro="" textlink="">
          <xdr:nvSpPr>
            <xdr:cNvPr id="8206" name="Option Button 14" hidden="1">
              <a:extLst>
                <a:ext uri="{63B3BB69-23CF-44E3-9099-C40C66FF867C}">
                  <a14:compatExt spid="_x0000_s8206"/>
                </a:ext>
                <a:ext uri="{FF2B5EF4-FFF2-40B4-BE49-F238E27FC236}">
                  <a16:creationId xmlns:a16="http://schemas.microsoft.com/office/drawing/2014/main" id="{00000000-0008-0000-0300-00000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Absence de réalisation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2317750</xdr:colOff>
          <xdr:row>13</xdr:row>
          <xdr:rowOff>361950</xdr:rowOff>
        </xdr:from>
        <xdr:to>
          <xdr:col>2</xdr:col>
          <xdr:colOff>3098800</xdr:colOff>
          <xdr:row>13</xdr:row>
          <xdr:rowOff>609600</xdr:rowOff>
        </xdr:to>
        <xdr:sp macro="" textlink="">
          <xdr:nvSpPr>
            <xdr:cNvPr id="8207" name="Option Button 15" hidden="1">
              <a:extLst>
                <a:ext uri="{63B3BB69-23CF-44E3-9099-C40C66FF867C}">
                  <a14:compatExt spid="_x0000_s8207"/>
                </a:ext>
                <a:ext uri="{FF2B5EF4-FFF2-40B4-BE49-F238E27FC236}">
                  <a16:creationId xmlns:a16="http://schemas.microsoft.com/office/drawing/2014/main" id="{00000000-0008-0000-0300-00000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Insatisfaisant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3079750</xdr:colOff>
          <xdr:row>13</xdr:row>
          <xdr:rowOff>361950</xdr:rowOff>
        </xdr:from>
        <xdr:to>
          <xdr:col>2</xdr:col>
          <xdr:colOff>3651250</xdr:colOff>
          <xdr:row>13</xdr:row>
          <xdr:rowOff>609600</xdr:rowOff>
        </xdr:to>
        <xdr:sp macro="" textlink="">
          <xdr:nvSpPr>
            <xdr:cNvPr id="8208" name="Option Button 16" hidden="1">
              <a:extLst>
                <a:ext uri="{63B3BB69-23CF-44E3-9099-C40C66FF867C}">
                  <a14:compatExt spid="_x0000_s8208"/>
                </a:ext>
                <a:ext uri="{FF2B5EF4-FFF2-40B4-BE49-F238E27FC236}">
                  <a16:creationId xmlns:a16="http://schemas.microsoft.com/office/drawing/2014/main" id="{00000000-0008-0000-0300-00001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Moyen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3581400</xdr:colOff>
          <xdr:row>13</xdr:row>
          <xdr:rowOff>361950</xdr:rowOff>
        </xdr:from>
        <xdr:to>
          <xdr:col>2</xdr:col>
          <xdr:colOff>4324350</xdr:colOff>
          <xdr:row>13</xdr:row>
          <xdr:rowOff>609600</xdr:rowOff>
        </xdr:to>
        <xdr:sp macro="" textlink="">
          <xdr:nvSpPr>
            <xdr:cNvPr id="8209" name="Option Button 17" hidden="1">
              <a:extLst>
                <a:ext uri="{63B3BB69-23CF-44E3-9099-C40C66FF867C}">
                  <a14:compatExt spid="_x0000_s8209"/>
                </a:ext>
                <a:ext uri="{FF2B5EF4-FFF2-40B4-BE49-F238E27FC236}">
                  <a16:creationId xmlns:a16="http://schemas.microsoft.com/office/drawing/2014/main" id="{00000000-0008-0000-0300-00001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298450</xdr:colOff>
          <xdr:row>14</xdr:row>
          <xdr:rowOff>88900</xdr:rowOff>
        </xdr:from>
        <xdr:to>
          <xdr:col>2</xdr:col>
          <xdr:colOff>5232400</xdr:colOff>
          <xdr:row>14</xdr:row>
          <xdr:rowOff>622300</xdr:rowOff>
        </xdr:to>
        <xdr:sp macro="" textlink="">
          <xdr:nvSpPr>
            <xdr:cNvPr id="8211" name="Group Box 19" hidden="1">
              <a:extLst>
                <a:ext uri="{63B3BB69-23CF-44E3-9099-C40C66FF867C}">
                  <a14:compatExt spid="_x0000_s8211"/>
                </a:ext>
                <a:ext uri="{FF2B5EF4-FFF2-40B4-BE49-F238E27FC236}">
                  <a16:creationId xmlns:a16="http://schemas.microsoft.com/office/drawing/2014/main" id="{00000000-0008-0000-0300-000013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fr-FR" sz="800" b="0" i="0" u="none" strike="noStrike" baseline="0">
                  <a:solidFill>
                    <a:srgbClr val="000000"/>
                  </a:solidFill>
                  <a:latin typeface="Segoe UI"/>
                  <a:cs typeface="Segoe UI"/>
                </a:rPr>
                <a:t>Zone de groupe 22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298450</xdr:colOff>
          <xdr:row>14</xdr:row>
          <xdr:rowOff>241300</xdr:rowOff>
        </xdr:from>
        <xdr:to>
          <xdr:col>2</xdr:col>
          <xdr:colOff>1219200</xdr:colOff>
          <xdr:row>14</xdr:row>
          <xdr:rowOff>495300</xdr:rowOff>
        </xdr:to>
        <xdr:sp macro="" textlink="">
          <xdr:nvSpPr>
            <xdr:cNvPr id="8212" name="Option Button 20" hidden="1">
              <a:extLst>
                <a:ext uri="{63B3BB69-23CF-44E3-9099-C40C66FF867C}">
                  <a14:compatExt spid="_x0000_s8212"/>
                </a:ext>
                <a:ext uri="{FF2B5EF4-FFF2-40B4-BE49-F238E27FC236}">
                  <a16:creationId xmlns:a16="http://schemas.microsoft.com/office/drawing/2014/main" id="{00000000-0008-0000-0300-00001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Non concerné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1123950</xdr:colOff>
          <xdr:row>14</xdr:row>
          <xdr:rowOff>247650</xdr:rowOff>
        </xdr:from>
        <xdr:to>
          <xdr:col>2</xdr:col>
          <xdr:colOff>2324100</xdr:colOff>
          <xdr:row>14</xdr:row>
          <xdr:rowOff>508000</xdr:rowOff>
        </xdr:to>
        <xdr:sp macro="" textlink="">
          <xdr:nvSpPr>
            <xdr:cNvPr id="8213" name="Option Button 21" hidden="1">
              <a:extLst>
                <a:ext uri="{63B3BB69-23CF-44E3-9099-C40C66FF867C}">
                  <a14:compatExt spid="_x0000_s8213"/>
                </a:ext>
                <a:ext uri="{FF2B5EF4-FFF2-40B4-BE49-F238E27FC236}">
                  <a16:creationId xmlns:a16="http://schemas.microsoft.com/office/drawing/2014/main" id="{00000000-0008-0000-0300-00001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Absence de réalisation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2317750</xdr:colOff>
          <xdr:row>14</xdr:row>
          <xdr:rowOff>247650</xdr:rowOff>
        </xdr:from>
        <xdr:to>
          <xdr:col>2</xdr:col>
          <xdr:colOff>3105150</xdr:colOff>
          <xdr:row>14</xdr:row>
          <xdr:rowOff>508000</xdr:rowOff>
        </xdr:to>
        <xdr:sp macro="" textlink="">
          <xdr:nvSpPr>
            <xdr:cNvPr id="8214" name="Option Button 22" hidden="1">
              <a:extLst>
                <a:ext uri="{63B3BB69-23CF-44E3-9099-C40C66FF867C}">
                  <a14:compatExt spid="_x0000_s8214"/>
                </a:ext>
                <a:ext uri="{FF2B5EF4-FFF2-40B4-BE49-F238E27FC236}">
                  <a16:creationId xmlns:a16="http://schemas.microsoft.com/office/drawing/2014/main" id="{00000000-0008-0000-0300-00001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Insatisfaisant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298450</xdr:colOff>
          <xdr:row>15</xdr:row>
          <xdr:rowOff>127000</xdr:rowOff>
        </xdr:from>
        <xdr:to>
          <xdr:col>2</xdr:col>
          <xdr:colOff>5232400</xdr:colOff>
          <xdr:row>15</xdr:row>
          <xdr:rowOff>666750</xdr:rowOff>
        </xdr:to>
        <xdr:sp macro="" textlink="">
          <xdr:nvSpPr>
            <xdr:cNvPr id="8215" name="Group Box 23" hidden="1">
              <a:extLst>
                <a:ext uri="{63B3BB69-23CF-44E3-9099-C40C66FF867C}">
                  <a14:compatExt spid="_x0000_s8215"/>
                </a:ext>
                <a:ext uri="{FF2B5EF4-FFF2-40B4-BE49-F238E27FC236}">
                  <a16:creationId xmlns:a16="http://schemas.microsoft.com/office/drawing/2014/main" id="{00000000-0008-0000-0300-000017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fr-FR" sz="800" b="0" i="0" u="none" strike="noStrike" baseline="0">
                  <a:solidFill>
                    <a:srgbClr val="000000"/>
                  </a:solidFill>
                  <a:latin typeface="Segoe UI"/>
                  <a:cs typeface="Segoe UI"/>
                </a:rPr>
                <a:t>Zone de groupe 29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298450</xdr:colOff>
          <xdr:row>16</xdr:row>
          <xdr:rowOff>76200</xdr:rowOff>
        </xdr:from>
        <xdr:to>
          <xdr:col>2</xdr:col>
          <xdr:colOff>5270500</xdr:colOff>
          <xdr:row>16</xdr:row>
          <xdr:rowOff>603250</xdr:rowOff>
        </xdr:to>
        <xdr:sp macro="" textlink="">
          <xdr:nvSpPr>
            <xdr:cNvPr id="8216" name="Group Box 24" hidden="1">
              <a:extLst>
                <a:ext uri="{63B3BB69-23CF-44E3-9099-C40C66FF867C}">
                  <a14:compatExt spid="_x0000_s8216"/>
                </a:ext>
                <a:ext uri="{FF2B5EF4-FFF2-40B4-BE49-F238E27FC236}">
                  <a16:creationId xmlns:a16="http://schemas.microsoft.com/office/drawing/2014/main" id="{00000000-0008-0000-0300-000018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fr-FR" sz="800" b="0" i="0" u="none" strike="noStrike" baseline="0">
                  <a:solidFill>
                    <a:srgbClr val="000000"/>
                  </a:solidFill>
                  <a:latin typeface="Segoe UI"/>
                  <a:cs typeface="Segoe UI"/>
                </a:rPr>
                <a:t>Zone de groupe 30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298450</xdr:colOff>
          <xdr:row>15</xdr:row>
          <xdr:rowOff>285750</xdr:rowOff>
        </xdr:from>
        <xdr:to>
          <xdr:col>2</xdr:col>
          <xdr:colOff>1212850</xdr:colOff>
          <xdr:row>15</xdr:row>
          <xdr:rowOff>508000</xdr:rowOff>
        </xdr:to>
        <xdr:sp macro="" textlink="">
          <xdr:nvSpPr>
            <xdr:cNvPr id="8217" name="Option Button 25" hidden="1">
              <a:extLst>
                <a:ext uri="{63B3BB69-23CF-44E3-9099-C40C66FF867C}">
                  <a14:compatExt spid="_x0000_s8217"/>
                </a:ext>
                <a:ext uri="{FF2B5EF4-FFF2-40B4-BE49-F238E27FC236}">
                  <a16:creationId xmlns:a16="http://schemas.microsoft.com/office/drawing/2014/main" id="{00000000-0008-0000-0300-00001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Non concerné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1123950</xdr:colOff>
          <xdr:row>15</xdr:row>
          <xdr:rowOff>285750</xdr:rowOff>
        </xdr:from>
        <xdr:to>
          <xdr:col>2</xdr:col>
          <xdr:colOff>2324100</xdr:colOff>
          <xdr:row>15</xdr:row>
          <xdr:rowOff>514350</xdr:rowOff>
        </xdr:to>
        <xdr:sp macro="" textlink="">
          <xdr:nvSpPr>
            <xdr:cNvPr id="8218" name="Option Button 26" hidden="1">
              <a:extLst>
                <a:ext uri="{63B3BB69-23CF-44E3-9099-C40C66FF867C}">
                  <a14:compatExt spid="_x0000_s8218"/>
                </a:ext>
                <a:ext uri="{FF2B5EF4-FFF2-40B4-BE49-F238E27FC236}">
                  <a16:creationId xmlns:a16="http://schemas.microsoft.com/office/drawing/2014/main" id="{00000000-0008-0000-0300-00001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Absence de réalisation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2317750</xdr:colOff>
          <xdr:row>15</xdr:row>
          <xdr:rowOff>298450</xdr:rowOff>
        </xdr:from>
        <xdr:to>
          <xdr:col>2</xdr:col>
          <xdr:colOff>3124200</xdr:colOff>
          <xdr:row>15</xdr:row>
          <xdr:rowOff>514350</xdr:rowOff>
        </xdr:to>
        <xdr:sp macro="" textlink="">
          <xdr:nvSpPr>
            <xdr:cNvPr id="8219" name="Option Button 27" hidden="1">
              <a:extLst>
                <a:ext uri="{63B3BB69-23CF-44E3-9099-C40C66FF867C}">
                  <a14:compatExt spid="_x0000_s8219"/>
                </a:ext>
                <a:ext uri="{FF2B5EF4-FFF2-40B4-BE49-F238E27FC236}">
                  <a16:creationId xmlns:a16="http://schemas.microsoft.com/office/drawing/2014/main" id="{00000000-0008-0000-0300-00001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Insatisfaisant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3079750</xdr:colOff>
          <xdr:row>15</xdr:row>
          <xdr:rowOff>285750</xdr:rowOff>
        </xdr:from>
        <xdr:to>
          <xdr:col>2</xdr:col>
          <xdr:colOff>3600450</xdr:colOff>
          <xdr:row>15</xdr:row>
          <xdr:rowOff>508000</xdr:rowOff>
        </xdr:to>
        <xdr:sp macro="" textlink="">
          <xdr:nvSpPr>
            <xdr:cNvPr id="8220" name="Option Button 28" hidden="1">
              <a:extLst>
                <a:ext uri="{63B3BB69-23CF-44E3-9099-C40C66FF867C}">
                  <a14:compatExt spid="_x0000_s8220"/>
                </a:ext>
                <a:ext uri="{FF2B5EF4-FFF2-40B4-BE49-F238E27FC236}">
                  <a16:creationId xmlns:a16="http://schemas.microsoft.com/office/drawing/2014/main" id="{00000000-0008-0000-0300-00001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Moyen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298450</xdr:colOff>
          <xdr:row>16</xdr:row>
          <xdr:rowOff>260350</xdr:rowOff>
        </xdr:from>
        <xdr:to>
          <xdr:col>2</xdr:col>
          <xdr:colOff>1181100</xdr:colOff>
          <xdr:row>16</xdr:row>
          <xdr:rowOff>469900</xdr:rowOff>
        </xdr:to>
        <xdr:sp macro="" textlink="">
          <xdr:nvSpPr>
            <xdr:cNvPr id="8221" name="Option Button 29" hidden="1">
              <a:extLst>
                <a:ext uri="{63B3BB69-23CF-44E3-9099-C40C66FF867C}">
                  <a14:compatExt spid="_x0000_s8221"/>
                </a:ext>
                <a:ext uri="{FF2B5EF4-FFF2-40B4-BE49-F238E27FC236}">
                  <a16:creationId xmlns:a16="http://schemas.microsoft.com/office/drawing/2014/main" id="{00000000-0008-0000-0300-00001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Non concerné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1123950</xdr:colOff>
          <xdr:row>16</xdr:row>
          <xdr:rowOff>260350</xdr:rowOff>
        </xdr:from>
        <xdr:to>
          <xdr:col>2</xdr:col>
          <xdr:colOff>2336800</xdr:colOff>
          <xdr:row>16</xdr:row>
          <xdr:rowOff>469900</xdr:rowOff>
        </xdr:to>
        <xdr:sp macro="" textlink="">
          <xdr:nvSpPr>
            <xdr:cNvPr id="8222" name="Option Button 30" hidden="1">
              <a:extLst>
                <a:ext uri="{63B3BB69-23CF-44E3-9099-C40C66FF867C}">
                  <a14:compatExt spid="_x0000_s8222"/>
                </a:ext>
                <a:ext uri="{FF2B5EF4-FFF2-40B4-BE49-F238E27FC236}">
                  <a16:creationId xmlns:a16="http://schemas.microsoft.com/office/drawing/2014/main" id="{00000000-0008-0000-0300-00001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Absence de réalisation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2317750</xdr:colOff>
          <xdr:row>16</xdr:row>
          <xdr:rowOff>260350</xdr:rowOff>
        </xdr:from>
        <xdr:to>
          <xdr:col>2</xdr:col>
          <xdr:colOff>3117850</xdr:colOff>
          <xdr:row>16</xdr:row>
          <xdr:rowOff>469900</xdr:rowOff>
        </xdr:to>
        <xdr:sp macro="" textlink="">
          <xdr:nvSpPr>
            <xdr:cNvPr id="8223" name="Option Button 31" hidden="1">
              <a:extLst>
                <a:ext uri="{63B3BB69-23CF-44E3-9099-C40C66FF867C}">
                  <a14:compatExt spid="_x0000_s8223"/>
                </a:ext>
                <a:ext uri="{FF2B5EF4-FFF2-40B4-BE49-F238E27FC236}">
                  <a16:creationId xmlns:a16="http://schemas.microsoft.com/office/drawing/2014/main" id="{00000000-0008-0000-0300-00001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Insatisfaisant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3079750</xdr:colOff>
          <xdr:row>16</xdr:row>
          <xdr:rowOff>260350</xdr:rowOff>
        </xdr:from>
        <xdr:to>
          <xdr:col>2</xdr:col>
          <xdr:colOff>3657600</xdr:colOff>
          <xdr:row>16</xdr:row>
          <xdr:rowOff>469900</xdr:rowOff>
        </xdr:to>
        <xdr:sp macro="" textlink="">
          <xdr:nvSpPr>
            <xdr:cNvPr id="8224" name="Option Button 32" hidden="1">
              <a:extLst>
                <a:ext uri="{63B3BB69-23CF-44E3-9099-C40C66FF867C}">
                  <a14:compatExt spid="_x0000_s8224"/>
                </a:ext>
                <a:ext uri="{FF2B5EF4-FFF2-40B4-BE49-F238E27FC236}">
                  <a16:creationId xmlns:a16="http://schemas.microsoft.com/office/drawing/2014/main" id="{00000000-0008-0000-0300-00002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Moyen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3581400</xdr:colOff>
          <xdr:row>16</xdr:row>
          <xdr:rowOff>260350</xdr:rowOff>
        </xdr:from>
        <xdr:to>
          <xdr:col>2</xdr:col>
          <xdr:colOff>4337050</xdr:colOff>
          <xdr:row>16</xdr:row>
          <xdr:rowOff>469900</xdr:rowOff>
        </xdr:to>
        <xdr:sp macro="" textlink="">
          <xdr:nvSpPr>
            <xdr:cNvPr id="8225" name="Option Button 33" hidden="1">
              <a:extLst>
                <a:ext uri="{63B3BB69-23CF-44E3-9099-C40C66FF867C}">
                  <a14:compatExt spid="_x0000_s8225"/>
                </a:ext>
                <a:ext uri="{FF2B5EF4-FFF2-40B4-BE49-F238E27FC236}">
                  <a16:creationId xmlns:a16="http://schemas.microsoft.com/office/drawing/2014/main" id="{00000000-0008-0000-0300-00002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3581400</xdr:colOff>
          <xdr:row>15</xdr:row>
          <xdr:rowOff>285750</xdr:rowOff>
        </xdr:from>
        <xdr:to>
          <xdr:col>2</xdr:col>
          <xdr:colOff>4324350</xdr:colOff>
          <xdr:row>15</xdr:row>
          <xdr:rowOff>508000</xdr:rowOff>
        </xdr:to>
        <xdr:sp macro="" textlink="">
          <xdr:nvSpPr>
            <xdr:cNvPr id="8226" name="Option Button 34" hidden="1">
              <a:extLst>
                <a:ext uri="{63B3BB69-23CF-44E3-9099-C40C66FF867C}">
                  <a14:compatExt spid="_x0000_s8226"/>
                </a:ext>
                <a:ext uri="{FF2B5EF4-FFF2-40B4-BE49-F238E27FC236}">
                  <a16:creationId xmlns:a16="http://schemas.microsoft.com/office/drawing/2014/main" id="{00000000-0008-0000-0300-00002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4305300</xdr:colOff>
          <xdr:row>15</xdr:row>
          <xdr:rowOff>285750</xdr:rowOff>
        </xdr:from>
        <xdr:to>
          <xdr:col>2</xdr:col>
          <xdr:colOff>5060950</xdr:colOff>
          <xdr:row>15</xdr:row>
          <xdr:rowOff>508000</xdr:rowOff>
        </xdr:to>
        <xdr:sp macro="" textlink="">
          <xdr:nvSpPr>
            <xdr:cNvPr id="8227" name="Option Button 35" hidden="1">
              <a:extLst>
                <a:ext uri="{63B3BB69-23CF-44E3-9099-C40C66FF867C}">
                  <a14:compatExt spid="_x0000_s8227"/>
                </a:ext>
                <a:ext uri="{FF2B5EF4-FFF2-40B4-BE49-F238E27FC236}">
                  <a16:creationId xmlns:a16="http://schemas.microsoft.com/office/drawing/2014/main" id="{00000000-0008-0000-0300-00002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Très 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4305300</xdr:colOff>
          <xdr:row>12</xdr:row>
          <xdr:rowOff>209550</xdr:rowOff>
        </xdr:from>
        <xdr:to>
          <xdr:col>2</xdr:col>
          <xdr:colOff>5060950</xdr:colOff>
          <xdr:row>13</xdr:row>
          <xdr:rowOff>0</xdr:rowOff>
        </xdr:to>
        <xdr:sp macro="" textlink="">
          <xdr:nvSpPr>
            <xdr:cNvPr id="8238" name="Option Button 46" hidden="1">
              <a:extLst>
                <a:ext uri="{63B3BB69-23CF-44E3-9099-C40C66FF867C}">
                  <a14:compatExt spid="_x0000_s8238"/>
                </a:ext>
                <a:ext uri="{FF2B5EF4-FFF2-40B4-BE49-F238E27FC236}">
                  <a16:creationId xmlns:a16="http://schemas.microsoft.com/office/drawing/2014/main" id="{00000000-0008-0000-0300-00002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Très 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3079750</xdr:colOff>
          <xdr:row>14</xdr:row>
          <xdr:rowOff>247650</xdr:rowOff>
        </xdr:from>
        <xdr:to>
          <xdr:col>2</xdr:col>
          <xdr:colOff>3638550</xdr:colOff>
          <xdr:row>14</xdr:row>
          <xdr:rowOff>508000</xdr:rowOff>
        </xdr:to>
        <xdr:sp macro="" textlink="">
          <xdr:nvSpPr>
            <xdr:cNvPr id="8239" name="Option Button 47" hidden="1">
              <a:extLst>
                <a:ext uri="{63B3BB69-23CF-44E3-9099-C40C66FF867C}">
                  <a14:compatExt spid="_x0000_s8239"/>
                </a:ext>
                <a:ext uri="{FF2B5EF4-FFF2-40B4-BE49-F238E27FC236}">
                  <a16:creationId xmlns:a16="http://schemas.microsoft.com/office/drawing/2014/main" id="{00000000-0008-0000-0300-00002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Moyen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3581400</xdr:colOff>
          <xdr:row>14</xdr:row>
          <xdr:rowOff>247650</xdr:rowOff>
        </xdr:from>
        <xdr:to>
          <xdr:col>2</xdr:col>
          <xdr:colOff>4324350</xdr:colOff>
          <xdr:row>14</xdr:row>
          <xdr:rowOff>508000</xdr:rowOff>
        </xdr:to>
        <xdr:sp macro="" textlink="">
          <xdr:nvSpPr>
            <xdr:cNvPr id="8240" name="Option Button 48" hidden="1">
              <a:extLst>
                <a:ext uri="{63B3BB69-23CF-44E3-9099-C40C66FF867C}">
                  <a14:compatExt spid="_x0000_s8240"/>
                </a:ext>
                <a:ext uri="{FF2B5EF4-FFF2-40B4-BE49-F238E27FC236}">
                  <a16:creationId xmlns:a16="http://schemas.microsoft.com/office/drawing/2014/main" id="{00000000-0008-0000-0300-00003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19</xdr:row>
          <xdr:rowOff>76200</xdr:rowOff>
        </xdr:from>
        <xdr:to>
          <xdr:col>2</xdr:col>
          <xdr:colOff>5276850</xdr:colOff>
          <xdr:row>19</xdr:row>
          <xdr:rowOff>609600</xdr:rowOff>
        </xdr:to>
        <xdr:sp macro="" textlink="">
          <xdr:nvSpPr>
            <xdr:cNvPr id="8242" name="Group Box 50" hidden="1">
              <a:extLst>
                <a:ext uri="{63B3BB69-23CF-44E3-9099-C40C66FF867C}">
                  <a14:compatExt spid="_x0000_s8242"/>
                </a:ext>
                <a:ext uri="{FF2B5EF4-FFF2-40B4-BE49-F238E27FC236}">
                  <a16:creationId xmlns:a16="http://schemas.microsoft.com/office/drawing/2014/main" id="{00000000-0008-0000-0300-000032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fr-FR" sz="800" b="0" i="0" u="none" strike="noStrike" baseline="0">
                  <a:solidFill>
                    <a:srgbClr val="000000"/>
                  </a:solidFill>
                  <a:latin typeface="Segoe UI"/>
                  <a:cs typeface="Segoe UI"/>
                </a:rPr>
                <a:t>Zone de groupe 71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20</xdr:row>
          <xdr:rowOff>127000</xdr:rowOff>
        </xdr:from>
        <xdr:to>
          <xdr:col>2</xdr:col>
          <xdr:colOff>5276850</xdr:colOff>
          <xdr:row>20</xdr:row>
          <xdr:rowOff>666750</xdr:rowOff>
        </xdr:to>
        <xdr:sp macro="" textlink="">
          <xdr:nvSpPr>
            <xdr:cNvPr id="8243" name="Group Box 51" hidden="1">
              <a:extLst>
                <a:ext uri="{63B3BB69-23CF-44E3-9099-C40C66FF867C}">
                  <a14:compatExt spid="_x0000_s8243"/>
                </a:ext>
                <a:ext uri="{FF2B5EF4-FFF2-40B4-BE49-F238E27FC236}">
                  <a16:creationId xmlns:a16="http://schemas.microsoft.com/office/drawing/2014/main" id="{00000000-0008-0000-0300-000033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fr-FR" sz="800" b="0" i="0" u="none" strike="noStrike" baseline="0">
                  <a:solidFill>
                    <a:srgbClr val="000000"/>
                  </a:solidFill>
                  <a:latin typeface="Segoe UI"/>
                  <a:cs typeface="Segoe UI"/>
                </a:rPr>
                <a:t>Zone de groupe 72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21</xdr:row>
          <xdr:rowOff>107950</xdr:rowOff>
        </xdr:from>
        <xdr:to>
          <xdr:col>2</xdr:col>
          <xdr:colOff>5276850</xdr:colOff>
          <xdr:row>21</xdr:row>
          <xdr:rowOff>641350</xdr:rowOff>
        </xdr:to>
        <xdr:sp macro="" textlink="">
          <xdr:nvSpPr>
            <xdr:cNvPr id="8244" name="Group Box 52" hidden="1">
              <a:extLst>
                <a:ext uri="{63B3BB69-23CF-44E3-9099-C40C66FF867C}">
                  <a14:compatExt spid="_x0000_s8244"/>
                </a:ext>
                <a:ext uri="{FF2B5EF4-FFF2-40B4-BE49-F238E27FC236}">
                  <a16:creationId xmlns:a16="http://schemas.microsoft.com/office/drawing/2014/main" id="{00000000-0008-0000-0300-000034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fr-FR" sz="800" b="0" i="0" u="none" strike="noStrike" baseline="0">
                  <a:solidFill>
                    <a:srgbClr val="000000"/>
                  </a:solidFill>
                  <a:latin typeface="Segoe UI"/>
                  <a:cs typeface="Segoe UI"/>
                </a:rPr>
                <a:t>Zone de groupe 73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24</xdr:row>
          <xdr:rowOff>88900</xdr:rowOff>
        </xdr:from>
        <xdr:to>
          <xdr:col>2</xdr:col>
          <xdr:colOff>5276850</xdr:colOff>
          <xdr:row>25</xdr:row>
          <xdr:rowOff>0</xdr:rowOff>
        </xdr:to>
        <xdr:sp macro="" textlink="">
          <xdr:nvSpPr>
            <xdr:cNvPr id="8245" name="Group Box 53" hidden="1">
              <a:extLst>
                <a:ext uri="{63B3BB69-23CF-44E3-9099-C40C66FF867C}">
                  <a14:compatExt spid="_x0000_s8245"/>
                </a:ext>
                <a:ext uri="{FF2B5EF4-FFF2-40B4-BE49-F238E27FC236}">
                  <a16:creationId xmlns:a16="http://schemas.microsoft.com/office/drawing/2014/main" id="{00000000-0008-0000-0300-000035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fr-FR" sz="800" b="0" i="0" u="none" strike="noStrike" baseline="0">
                  <a:solidFill>
                    <a:srgbClr val="000000"/>
                  </a:solidFill>
                  <a:latin typeface="Segoe UI"/>
                  <a:cs typeface="Segoe UI"/>
                </a:rPr>
                <a:t>Zone de groupe 76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25</xdr:row>
          <xdr:rowOff>222250</xdr:rowOff>
        </xdr:from>
        <xdr:to>
          <xdr:col>2</xdr:col>
          <xdr:colOff>5276850</xdr:colOff>
          <xdr:row>26</xdr:row>
          <xdr:rowOff>0</xdr:rowOff>
        </xdr:to>
        <xdr:sp macro="" textlink="">
          <xdr:nvSpPr>
            <xdr:cNvPr id="8246" name="Group Box 54" hidden="1">
              <a:extLst>
                <a:ext uri="{63B3BB69-23CF-44E3-9099-C40C66FF867C}">
                  <a14:compatExt spid="_x0000_s8246"/>
                </a:ext>
                <a:ext uri="{FF2B5EF4-FFF2-40B4-BE49-F238E27FC236}">
                  <a16:creationId xmlns:a16="http://schemas.microsoft.com/office/drawing/2014/main" id="{00000000-0008-0000-0300-000036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fr-FR" sz="800" b="0" i="0" u="none" strike="noStrike" baseline="0">
                  <a:solidFill>
                    <a:srgbClr val="000000"/>
                  </a:solidFill>
                  <a:latin typeface="Segoe UI"/>
                  <a:cs typeface="Segoe UI"/>
                </a:rPr>
                <a:t>Zone de groupe 77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19</xdr:row>
          <xdr:rowOff>241300</xdr:rowOff>
        </xdr:from>
        <xdr:to>
          <xdr:col>2</xdr:col>
          <xdr:colOff>1174750</xdr:colOff>
          <xdr:row>19</xdr:row>
          <xdr:rowOff>469900</xdr:rowOff>
        </xdr:to>
        <xdr:sp macro="" textlink="">
          <xdr:nvSpPr>
            <xdr:cNvPr id="8247" name="Option Button 55" hidden="1">
              <a:extLst>
                <a:ext uri="{63B3BB69-23CF-44E3-9099-C40C66FF867C}">
                  <a14:compatExt spid="_x0000_s8247"/>
                </a:ext>
                <a:ext uri="{FF2B5EF4-FFF2-40B4-BE49-F238E27FC236}">
                  <a16:creationId xmlns:a16="http://schemas.microsoft.com/office/drawing/2014/main" id="{00000000-0008-0000-0300-00003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Non concerné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1136650</xdr:colOff>
          <xdr:row>19</xdr:row>
          <xdr:rowOff>222250</xdr:rowOff>
        </xdr:from>
        <xdr:to>
          <xdr:col>2</xdr:col>
          <xdr:colOff>2355850</xdr:colOff>
          <xdr:row>19</xdr:row>
          <xdr:rowOff>469900</xdr:rowOff>
        </xdr:to>
        <xdr:sp macro="" textlink="">
          <xdr:nvSpPr>
            <xdr:cNvPr id="8248" name="Option Button 56" hidden="1">
              <a:extLst>
                <a:ext uri="{63B3BB69-23CF-44E3-9099-C40C66FF867C}">
                  <a14:compatExt spid="_x0000_s8248"/>
                </a:ext>
                <a:ext uri="{FF2B5EF4-FFF2-40B4-BE49-F238E27FC236}">
                  <a16:creationId xmlns:a16="http://schemas.microsoft.com/office/drawing/2014/main" id="{00000000-0008-0000-0300-00003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Absence de réalisation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2324100</xdr:colOff>
          <xdr:row>19</xdr:row>
          <xdr:rowOff>222250</xdr:rowOff>
        </xdr:from>
        <xdr:to>
          <xdr:col>2</xdr:col>
          <xdr:colOff>3143250</xdr:colOff>
          <xdr:row>19</xdr:row>
          <xdr:rowOff>469900</xdr:rowOff>
        </xdr:to>
        <xdr:sp macro="" textlink="">
          <xdr:nvSpPr>
            <xdr:cNvPr id="8249" name="Option Button 57" hidden="1">
              <a:extLst>
                <a:ext uri="{63B3BB69-23CF-44E3-9099-C40C66FF867C}">
                  <a14:compatExt spid="_x0000_s8249"/>
                </a:ext>
                <a:ext uri="{FF2B5EF4-FFF2-40B4-BE49-F238E27FC236}">
                  <a16:creationId xmlns:a16="http://schemas.microsoft.com/office/drawing/2014/main" id="{00000000-0008-0000-0300-00003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Insatisfaisant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3086100</xdr:colOff>
          <xdr:row>19</xdr:row>
          <xdr:rowOff>222250</xdr:rowOff>
        </xdr:from>
        <xdr:to>
          <xdr:col>2</xdr:col>
          <xdr:colOff>3689350</xdr:colOff>
          <xdr:row>19</xdr:row>
          <xdr:rowOff>469900</xdr:rowOff>
        </xdr:to>
        <xdr:sp macro="" textlink="">
          <xdr:nvSpPr>
            <xdr:cNvPr id="8250" name="Option Button 58" hidden="1">
              <a:extLst>
                <a:ext uri="{63B3BB69-23CF-44E3-9099-C40C66FF867C}">
                  <a14:compatExt spid="_x0000_s8250"/>
                </a:ext>
                <a:ext uri="{FF2B5EF4-FFF2-40B4-BE49-F238E27FC236}">
                  <a16:creationId xmlns:a16="http://schemas.microsoft.com/office/drawing/2014/main" id="{00000000-0008-0000-0300-00003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Moyen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3594100</xdr:colOff>
          <xdr:row>19</xdr:row>
          <xdr:rowOff>222250</xdr:rowOff>
        </xdr:from>
        <xdr:to>
          <xdr:col>2</xdr:col>
          <xdr:colOff>4356100</xdr:colOff>
          <xdr:row>19</xdr:row>
          <xdr:rowOff>469900</xdr:rowOff>
        </xdr:to>
        <xdr:sp macro="" textlink="">
          <xdr:nvSpPr>
            <xdr:cNvPr id="8251" name="Option Button 59" hidden="1">
              <a:extLst>
                <a:ext uri="{63B3BB69-23CF-44E3-9099-C40C66FF867C}">
                  <a14:compatExt spid="_x0000_s8251"/>
                </a:ext>
                <a:ext uri="{FF2B5EF4-FFF2-40B4-BE49-F238E27FC236}">
                  <a16:creationId xmlns:a16="http://schemas.microsoft.com/office/drawing/2014/main" id="{00000000-0008-0000-0300-00003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20</xdr:row>
          <xdr:rowOff>298450</xdr:rowOff>
        </xdr:from>
        <xdr:to>
          <xdr:col>2</xdr:col>
          <xdr:colOff>1174750</xdr:colOff>
          <xdr:row>20</xdr:row>
          <xdr:rowOff>514350</xdr:rowOff>
        </xdr:to>
        <xdr:sp macro="" textlink="">
          <xdr:nvSpPr>
            <xdr:cNvPr id="8252" name="Option Button 60" hidden="1">
              <a:extLst>
                <a:ext uri="{63B3BB69-23CF-44E3-9099-C40C66FF867C}">
                  <a14:compatExt spid="_x0000_s8252"/>
                </a:ext>
                <a:ext uri="{FF2B5EF4-FFF2-40B4-BE49-F238E27FC236}">
                  <a16:creationId xmlns:a16="http://schemas.microsoft.com/office/drawing/2014/main" id="{00000000-0008-0000-0300-00003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Non concerné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1136650</xdr:colOff>
          <xdr:row>20</xdr:row>
          <xdr:rowOff>298450</xdr:rowOff>
        </xdr:from>
        <xdr:to>
          <xdr:col>2</xdr:col>
          <xdr:colOff>2393950</xdr:colOff>
          <xdr:row>20</xdr:row>
          <xdr:rowOff>514350</xdr:rowOff>
        </xdr:to>
        <xdr:sp macro="" textlink="">
          <xdr:nvSpPr>
            <xdr:cNvPr id="8253" name="Option Button 61" hidden="1">
              <a:extLst>
                <a:ext uri="{63B3BB69-23CF-44E3-9099-C40C66FF867C}">
                  <a14:compatExt spid="_x0000_s8253"/>
                </a:ext>
                <a:ext uri="{FF2B5EF4-FFF2-40B4-BE49-F238E27FC236}">
                  <a16:creationId xmlns:a16="http://schemas.microsoft.com/office/drawing/2014/main" id="{00000000-0008-0000-0300-00003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Absence de réalisation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2324100</xdr:colOff>
          <xdr:row>20</xdr:row>
          <xdr:rowOff>298450</xdr:rowOff>
        </xdr:from>
        <xdr:to>
          <xdr:col>2</xdr:col>
          <xdr:colOff>3155950</xdr:colOff>
          <xdr:row>20</xdr:row>
          <xdr:rowOff>514350</xdr:rowOff>
        </xdr:to>
        <xdr:sp macro="" textlink="">
          <xdr:nvSpPr>
            <xdr:cNvPr id="8254" name="Option Button 62" hidden="1">
              <a:extLst>
                <a:ext uri="{63B3BB69-23CF-44E3-9099-C40C66FF867C}">
                  <a14:compatExt spid="_x0000_s8254"/>
                </a:ext>
                <a:ext uri="{FF2B5EF4-FFF2-40B4-BE49-F238E27FC236}">
                  <a16:creationId xmlns:a16="http://schemas.microsoft.com/office/drawing/2014/main" id="{00000000-0008-0000-0300-00003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Insatisfaisant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3086100</xdr:colOff>
          <xdr:row>20</xdr:row>
          <xdr:rowOff>298450</xdr:rowOff>
        </xdr:from>
        <xdr:to>
          <xdr:col>2</xdr:col>
          <xdr:colOff>3657600</xdr:colOff>
          <xdr:row>20</xdr:row>
          <xdr:rowOff>508000</xdr:rowOff>
        </xdr:to>
        <xdr:sp macro="" textlink="">
          <xdr:nvSpPr>
            <xdr:cNvPr id="8255" name="Option Button 63" hidden="1">
              <a:extLst>
                <a:ext uri="{63B3BB69-23CF-44E3-9099-C40C66FF867C}">
                  <a14:compatExt spid="_x0000_s8255"/>
                </a:ext>
                <a:ext uri="{FF2B5EF4-FFF2-40B4-BE49-F238E27FC236}">
                  <a16:creationId xmlns:a16="http://schemas.microsoft.com/office/drawing/2014/main" id="{00000000-0008-0000-0300-00003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Moyen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21</xdr:row>
          <xdr:rowOff>279400</xdr:rowOff>
        </xdr:from>
        <xdr:to>
          <xdr:col>2</xdr:col>
          <xdr:colOff>1181100</xdr:colOff>
          <xdr:row>21</xdr:row>
          <xdr:rowOff>488950</xdr:rowOff>
        </xdr:to>
        <xdr:sp macro="" textlink="">
          <xdr:nvSpPr>
            <xdr:cNvPr id="8256" name="Option Button 64" hidden="1">
              <a:extLst>
                <a:ext uri="{63B3BB69-23CF-44E3-9099-C40C66FF867C}">
                  <a14:compatExt spid="_x0000_s8256"/>
                </a:ext>
                <a:ext uri="{FF2B5EF4-FFF2-40B4-BE49-F238E27FC236}">
                  <a16:creationId xmlns:a16="http://schemas.microsoft.com/office/drawing/2014/main" id="{00000000-0008-0000-0300-00004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Non concerné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1136650</xdr:colOff>
          <xdr:row>21</xdr:row>
          <xdr:rowOff>260350</xdr:rowOff>
        </xdr:from>
        <xdr:to>
          <xdr:col>2</xdr:col>
          <xdr:colOff>2381250</xdr:colOff>
          <xdr:row>21</xdr:row>
          <xdr:rowOff>508000</xdr:rowOff>
        </xdr:to>
        <xdr:sp macro="" textlink="">
          <xdr:nvSpPr>
            <xdr:cNvPr id="8257" name="Option Button 65" hidden="1">
              <a:extLst>
                <a:ext uri="{63B3BB69-23CF-44E3-9099-C40C66FF867C}">
                  <a14:compatExt spid="_x0000_s8257"/>
                </a:ext>
                <a:ext uri="{FF2B5EF4-FFF2-40B4-BE49-F238E27FC236}">
                  <a16:creationId xmlns:a16="http://schemas.microsoft.com/office/drawing/2014/main" id="{00000000-0008-0000-0300-00004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Absence de réalisation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2324100</xdr:colOff>
          <xdr:row>21</xdr:row>
          <xdr:rowOff>260350</xdr:rowOff>
        </xdr:from>
        <xdr:to>
          <xdr:col>2</xdr:col>
          <xdr:colOff>3175000</xdr:colOff>
          <xdr:row>21</xdr:row>
          <xdr:rowOff>508000</xdr:rowOff>
        </xdr:to>
        <xdr:sp macro="" textlink="">
          <xdr:nvSpPr>
            <xdr:cNvPr id="8258" name="Option Button 66" hidden="1">
              <a:extLst>
                <a:ext uri="{63B3BB69-23CF-44E3-9099-C40C66FF867C}">
                  <a14:compatExt spid="_x0000_s8258"/>
                </a:ext>
                <a:ext uri="{FF2B5EF4-FFF2-40B4-BE49-F238E27FC236}">
                  <a16:creationId xmlns:a16="http://schemas.microsoft.com/office/drawing/2014/main" id="{00000000-0008-0000-0300-00004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Insatisfaisant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3086100</xdr:colOff>
          <xdr:row>21</xdr:row>
          <xdr:rowOff>260350</xdr:rowOff>
        </xdr:from>
        <xdr:to>
          <xdr:col>2</xdr:col>
          <xdr:colOff>3657600</xdr:colOff>
          <xdr:row>21</xdr:row>
          <xdr:rowOff>508000</xdr:rowOff>
        </xdr:to>
        <xdr:sp macro="" textlink="">
          <xdr:nvSpPr>
            <xdr:cNvPr id="8259" name="Option Button 67" hidden="1">
              <a:extLst>
                <a:ext uri="{63B3BB69-23CF-44E3-9099-C40C66FF867C}">
                  <a14:compatExt spid="_x0000_s8259"/>
                </a:ext>
                <a:ext uri="{FF2B5EF4-FFF2-40B4-BE49-F238E27FC236}">
                  <a16:creationId xmlns:a16="http://schemas.microsoft.com/office/drawing/2014/main" id="{00000000-0008-0000-0300-00004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Moyen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3594100</xdr:colOff>
          <xdr:row>21</xdr:row>
          <xdr:rowOff>260350</xdr:rowOff>
        </xdr:from>
        <xdr:to>
          <xdr:col>2</xdr:col>
          <xdr:colOff>4362450</xdr:colOff>
          <xdr:row>21</xdr:row>
          <xdr:rowOff>508000</xdr:rowOff>
        </xdr:to>
        <xdr:sp macro="" textlink="">
          <xdr:nvSpPr>
            <xdr:cNvPr id="8260" name="Option Button 68" hidden="1">
              <a:extLst>
                <a:ext uri="{63B3BB69-23CF-44E3-9099-C40C66FF867C}">
                  <a14:compatExt spid="_x0000_s8260"/>
                </a:ext>
                <a:ext uri="{FF2B5EF4-FFF2-40B4-BE49-F238E27FC236}">
                  <a16:creationId xmlns:a16="http://schemas.microsoft.com/office/drawing/2014/main" id="{00000000-0008-0000-0300-00004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4318000</xdr:colOff>
          <xdr:row>21</xdr:row>
          <xdr:rowOff>260350</xdr:rowOff>
        </xdr:from>
        <xdr:to>
          <xdr:col>2</xdr:col>
          <xdr:colOff>5251450</xdr:colOff>
          <xdr:row>21</xdr:row>
          <xdr:rowOff>508000</xdr:rowOff>
        </xdr:to>
        <xdr:sp macro="" textlink="">
          <xdr:nvSpPr>
            <xdr:cNvPr id="8261" name="Option Button 69" hidden="1">
              <a:extLst>
                <a:ext uri="{63B3BB69-23CF-44E3-9099-C40C66FF867C}">
                  <a14:compatExt spid="_x0000_s8261"/>
                </a:ext>
                <a:ext uri="{FF2B5EF4-FFF2-40B4-BE49-F238E27FC236}">
                  <a16:creationId xmlns:a16="http://schemas.microsoft.com/office/drawing/2014/main" id="{00000000-0008-0000-0300-00004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Très 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24</xdr:row>
          <xdr:rowOff>285750</xdr:rowOff>
        </xdr:from>
        <xdr:to>
          <xdr:col>2</xdr:col>
          <xdr:colOff>1193800</xdr:colOff>
          <xdr:row>25</xdr:row>
          <xdr:rowOff>0</xdr:rowOff>
        </xdr:to>
        <xdr:sp macro="" textlink="">
          <xdr:nvSpPr>
            <xdr:cNvPr id="8262" name="Option Button 70" hidden="1">
              <a:extLst>
                <a:ext uri="{63B3BB69-23CF-44E3-9099-C40C66FF867C}">
                  <a14:compatExt spid="_x0000_s8262"/>
                </a:ext>
                <a:ext uri="{FF2B5EF4-FFF2-40B4-BE49-F238E27FC236}">
                  <a16:creationId xmlns:a16="http://schemas.microsoft.com/office/drawing/2014/main" id="{00000000-0008-0000-0300-00004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Non concerné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1136650</xdr:colOff>
          <xdr:row>24</xdr:row>
          <xdr:rowOff>285750</xdr:rowOff>
        </xdr:from>
        <xdr:to>
          <xdr:col>2</xdr:col>
          <xdr:colOff>2305050</xdr:colOff>
          <xdr:row>25</xdr:row>
          <xdr:rowOff>0</xdr:rowOff>
        </xdr:to>
        <xdr:sp macro="" textlink="">
          <xdr:nvSpPr>
            <xdr:cNvPr id="8263" name="Option Button 71" hidden="1">
              <a:extLst>
                <a:ext uri="{63B3BB69-23CF-44E3-9099-C40C66FF867C}">
                  <a14:compatExt spid="_x0000_s8263"/>
                </a:ext>
                <a:ext uri="{FF2B5EF4-FFF2-40B4-BE49-F238E27FC236}">
                  <a16:creationId xmlns:a16="http://schemas.microsoft.com/office/drawing/2014/main" id="{00000000-0008-0000-0300-00004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Absence de réalisation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2324100</xdr:colOff>
          <xdr:row>24</xdr:row>
          <xdr:rowOff>285750</xdr:rowOff>
        </xdr:from>
        <xdr:to>
          <xdr:col>2</xdr:col>
          <xdr:colOff>3181350</xdr:colOff>
          <xdr:row>25</xdr:row>
          <xdr:rowOff>0</xdr:rowOff>
        </xdr:to>
        <xdr:sp macro="" textlink="">
          <xdr:nvSpPr>
            <xdr:cNvPr id="8264" name="Option Button 72" hidden="1">
              <a:extLst>
                <a:ext uri="{63B3BB69-23CF-44E3-9099-C40C66FF867C}">
                  <a14:compatExt spid="_x0000_s8264"/>
                </a:ext>
                <a:ext uri="{FF2B5EF4-FFF2-40B4-BE49-F238E27FC236}">
                  <a16:creationId xmlns:a16="http://schemas.microsoft.com/office/drawing/2014/main" id="{00000000-0008-0000-0300-00004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Insatisfaisant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3086100</xdr:colOff>
          <xdr:row>24</xdr:row>
          <xdr:rowOff>285750</xdr:rowOff>
        </xdr:from>
        <xdr:to>
          <xdr:col>2</xdr:col>
          <xdr:colOff>3638550</xdr:colOff>
          <xdr:row>25</xdr:row>
          <xdr:rowOff>0</xdr:rowOff>
        </xdr:to>
        <xdr:sp macro="" textlink="">
          <xdr:nvSpPr>
            <xdr:cNvPr id="8265" name="Option Button 73" hidden="1">
              <a:extLst>
                <a:ext uri="{63B3BB69-23CF-44E3-9099-C40C66FF867C}">
                  <a14:compatExt spid="_x0000_s8265"/>
                </a:ext>
                <a:ext uri="{FF2B5EF4-FFF2-40B4-BE49-F238E27FC236}">
                  <a16:creationId xmlns:a16="http://schemas.microsoft.com/office/drawing/2014/main" id="{00000000-0008-0000-0300-00004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Moyen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25</xdr:row>
          <xdr:rowOff>469900</xdr:rowOff>
        </xdr:from>
        <xdr:to>
          <xdr:col>2</xdr:col>
          <xdr:colOff>1250950</xdr:colOff>
          <xdr:row>25</xdr:row>
          <xdr:rowOff>685800</xdr:rowOff>
        </xdr:to>
        <xdr:sp macro="" textlink="">
          <xdr:nvSpPr>
            <xdr:cNvPr id="8268" name="Option Button 76" hidden="1">
              <a:extLst>
                <a:ext uri="{63B3BB69-23CF-44E3-9099-C40C66FF867C}">
                  <a14:compatExt spid="_x0000_s8268"/>
                </a:ext>
                <a:ext uri="{FF2B5EF4-FFF2-40B4-BE49-F238E27FC236}">
                  <a16:creationId xmlns:a16="http://schemas.microsoft.com/office/drawing/2014/main" id="{00000000-0008-0000-0300-00004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Non concerné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3594100</xdr:colOff>
          <xdr:row>24</xdr:row>
          <xdr:rowOff>285750</xdr:rowOff>
        </xdr:from>
        <xdr:to>
          <xdr:col>2</xdr:col>
          <xdr:colOff>4375150</xdr:colOff>
          <xdr:row>25</xdr:row>
          <xdr:rowOff>0</xdr:rowOff>
        </xdr:to>
        <xdr:sp macro="" textlink="">
          <xdr:nvSpPr>
            <xdr:cNvPr id="8266" name="Option Button 74" hidden="1">
              <a:extLst>
                <a:ext uri="{63B3BB69-23CF-44E3-9099-C40C66FF867C}">
                  <a14:compatExt spid="_x0000_s8266"/>
                </a:ext>
                <a:ext uri="{FF2B5EF4-FFF2-40B4-BE49-F238E27FC236}">
                  <a16:creationId xmlns:a16="http://schemas.microsoft.com/office/drawing/2014/main" id="{00000000-0008-0000-0300-00004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1136650</xdr:colOff>
          <xdr:row>25</xdr:row>
          <xdr:rowOff>469900</xdr:rowOff>
        </xdr:from>
        <xdr:to>
          <xdr:col>2</xdr:col>
          <xdr:colOff>2317750</xdr:colOff>
          <xdr:row>25</xdr:row>
          <xdr:rowOff>685800</xdr:rowOff>
        </xdr:to>
        <xdr:sp macro="" textlink="">
          <xdr:nvSpPr>
            <xdr:cNvPr id="8269" name="Option Button 77" hidden="1">
              <a:extLst>
                <a:ext uri="{63B3BB69-23CF-44E3-9099-C40C66FF867C}">
                  <a14:compatExt spid="_x0000_s8269"/>
                </a:ext>
                <a:ext uri="{FF2B5EF4-FFF2-40B4-BE49-F238E27FC236}">
                  <a16:creationId xmlns:a16="http://schemas.microsoft.com/office/drawing/2014/main" id="{00000000-0008-0000-0300-00004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Absence de réalisation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2324100</xdr:colOff>
          <xdr:row>25</xdr:row>
          <xdr:rowOff>469900</xdr:rowOff>
        </xdr:from>
        <xdr:to>
          <xdr:col>2</xdr:col>
          <xdr:colOff>3175000</xdr:colOff>
          <xdr:row>25</xdr:row>
          <xdr:rowOff>685800</xdr:rowOff>
        </xdr:to>
        <xdr:sp macro="" textlink="">
          <xdr:nvSpPr>
            <xdr:cNvPr id="8270" name="Option Button 78" hidden="1">
              <a:extLst>
                <a:ext uri="{63B3BB69-23CF-44E3-9099-C40C66FF867C}">
                  <a14:compatExt spid="_x0000_s8270"/>
                </a:ext>
                <a:ext uri="{FF2B5EF4-FFF2-40B4-BE49-F238E27FC236}">
                  <a16:creationId xmlns:a16="http://schemas.microsoft.com/office/drawing/2014/main" id="{00000000-0008-0000-0300-00004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Insatisfaisant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3086100</xdr:colOff>
          <xdr:row>25</xdr:row>
          <xdr:rowOff>469900</xdr:rowOff>
        </xdr:from>
        <xdr:to>
          <xdr:col>2</xdr:col>
          <xdr:colOff>3638550</xdr:colOff>
          <xdr:row>25</xdr:row>
          <xdr:rowOff>685800</xdr:rowOff>
        </xdr:to>
        <xdr:sp macro="" textlink="">
          <xdr:nvSpPr>
            <xdr:cNvPr id="8271" name="Option Button 79" hidden="1">
              <a:extLst>
                <a:ext uri="{63B3BB69-23CF-44E3-9099-C40C66FF867C}">
                  <a14:compatExt spid="_x0000_s8271"/>
                </a:ext>
                <a:ext uri="{FF2B5EF4-FFF2-40B4-BE49-F238E27FC236}">
                  <a16:creationId xmlns:a16="http://schemas.microsoft.com/office/drawing/2014/main" id="{00000000-0008-0000-0300-00004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Moyen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3594100</xdr:colOff>
          <xdr:row>25</xdr:row>
          <xdr:rowOff>469900</xdr:rowOff>
        </xdr:from>
        <xdr:to>
          <xdr:col>2</xdr:col>
          <xdr:colOff>4324350</xdr:colOff>
          <xdr:row>25</xdr:row>
          <xdr:rowOff>685800</xdr:rowOff>
        </xdr:to>
        <xdr:sp macro="" textlink="">
          <xdr:nvSpPr>
            <xdr:cNvPr id="8272" name="Option Button 80" hidden="1">
              <a:extLst>
                <a:ext uri="{63B3BB69-23CF-44E3-9099-C40C66FF867C}">
                  <a14:compatExt spid="_x0000_s8272"/>
                </a:ext>
                <a:ext uri="{FF2B5EF4-FFF2-40B4-BE49-F238E27FC236}">
                  <a16:creationId xmlns:a16="http://schemas.microsoft.com/office/drawing/2014/main" id="{00000000-0008-0000-0300-00005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4305300</xdr:colOff>
          <xdr:row>16</xdr:row>
          <xdr:rowOff>260350</xdr:rowOff>
        </xdr:from>
        <xdr:to>
          <xdr:col>2</xdr:col>
          <xdr:colOff>5048250</xdr:colOff>
          <xdr:row>16</xdr:row>
          <xdr:rowOff>469900</xdr:rowOff>
        </xdr:to>
        <xdr:sp macro="" textlink="">
          <xdr:nvSpPr>
            <xdr:cNvPr id="8273" name="Option Button 81" hidden="1">
              <a:extLst>
                <a:ext uri="{63B3BB69-23CF-44E3-9099-C40C66FF867C}">
                  <a14:compatExt spid="_x0000_s8273"/>
                </a:ext>
                <a:ext uri="{FF2B5EF4-FFF2-40B4-BE49-F238E27FC236}">
                  <a16:creationId xmlns:a16="http://schemas.microsoft.com/office/drawing/2014/main" id="{00000000-0008-0000-0300-00005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Très 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4318000</xdr:colOff>
          <xdr:row>19</xdr:row>
          <xdr:rowOff>222250</xdr:rowOff>
        </xdr:from>
        <xdr:to>
          <xdr:col>2</xdr:col>
          <xdr:colOff>5251450</xdr:colOff>
          <xdr:row>19</xdr:row>
          <xdr:rowOff>450850</xdr:rowOff>
        </xdr:to>
        <xdr:sp macro="" textlink="">
          <xdr:nvSpPr>
            <xdr:cNvPr id="8274" name="Option Button 82" hidden="1">
              <a:extLst>
                <a:ext uri="{63B3BB69-23CF-44E3-9099-C40C66FF867C}">
                  <a14:compatExt spid="_x0000_s8274"/>
                </a:ext>
                <a:ext uri="{FF2B5EF4-FFF2-40B4-BE49-F238E27FC236}">
                  <a16:creationId xmlns:a16="http://schemas.microsoft.com/office/drawing/2014/main" id="{00000000-0008-0000-0300-00005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Très 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4318000</xdr:colOff>
          <xdr:row>25</xdr:row>
          <xdr:rowOff>469900</xdr:rowOff>
        </xdr:from>
        <xdr:to>
          <xdr:col>2</xdr:col>
          <xdr:colOff>5251450</xdr:colOff>
          <xdr:row>25</xdr:row>
          <xdr:rowOff>685800</xdr:rowOff>
        </xdr:to>
        <xdr:sp macro="" textlink="">
          <xdr:nvSpPr>
            <xdr:cNvPr id="8275" name="Option Button 83" hidden="1">
              <a:extLst>
                <a:ext uri="{63B3BB69-23CF-44E3-9099-C40C66FF867C}">
                  <a14:compatExt spid="_x0000_s8275"/>
                </a:ext>
                <a:ext uri="{FF2B5EF4-FFF2-40B4-BE49-F238E27FC236}">
                  <a16:creationId xmlns:a16="http://schemas.microsoft.com/office/drawing/2014/main" id="{00000000-0008-0000-0300-00005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Très satisfaisant</a:t>
              </a:r>
            </a:p>
          </xdr:txBody>
        </xdr:sp>
        <xdr:clientData/>
      </xdr:twoCellAnchor>
    </mc:Choice>
    <mc:Fallback/>
  </mc:AlternateContent>
  <xdr:twoCellAnchor>
    <xdr:from>
      <xdr:col>2</xdr:col>
      <xdr:colOff>876300</xdr:colOff>
      <xdr:row>6</xdr:row>
      <xdr:rowOff>114300</xdr:rowOff>
    </xdr:from>
    <xdr:to>
      <xdr:col>3</xdr:col>
      <xdr:colOff>1704975</xdr:colOff>
      <xdr:row>10</xdr:row>
      <xdr:rowOff>371475</xdr:rowOff>
    </xdr:to>
    <xdr:graphicFrame macro="">
      <xdr:nvGraphicFramePr>
        <xdr:cNvPr id="86" name="Graphique 85">
          <a:extLst>
            <a:ext uri="{FF2B5EF4-FFF2-40B4-BE49-F238E27FC236}">
              <a16:creationId xmlns:a16="http://schemas.microsoft.com/office/drawing/2014/main" id="{00000000-0008-0000-0300-00005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2</xdr:col>
          <xdr:colOff>304800</xdr:colOff>
          <xdr:row>22</xdr:row>
          <xdr:rowOff>31750</xdr:rowOff>
        </xdr:from>
        <xdr:to>
          <xdr:col>2</xdr:col>
          <xdr:colOff>5276850</xdr:colOff>
          <xdr:row>22</xdr:row>
          <xdr:rowOff>571500</xdr:rowOff>
        </xdr:to>
        <xdr:sp macro="" textlink="">
          <xdr:nvSpPr>
            <xdr:cNvPr id="8276" name="Group Box 84" hidden="1">
              <a:extLst>
                <a:ext uri="{63B3BB69-23CF-44E3-9099-C40C66FF867C}">
                  <a14:compatExt spid="_x0000_s8276"/>
                </a:ext>
                <a:ext uri="{FF2B5EF4-FFF2-40B4-BE49-F238E27FC236}">
                  <a16:creationId xmlns:a16="http://schemas.microsoft.com/office/drawing/2014/main" id="{00000000-0008-0000-0300-000054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fr-FR" sz="800" b="0" i="0" u="none" strike="noStrike" baseline="0">
                  <a:solidFill>
                    <a:srgbClr val="000000"/>
                  </a:solidFill>
                  <a:latin typeface="Segoe UI"/>
                  <a:cs typeface="Segoe UI"/>
                </a:rPr>
                <a:t>Zone de groupe 140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22</xdr:row>
          <xdr:rowOff>203200</xdr:rowOff>
        </xdr:from>
        <xdr:to>
          <xdr:col>2</xdr:col>
          <xdr:colOff>1162050</xdr:colOff>
          <xdr:row>22</xdr:row>
          <xdr:rowOff>419100</xdr:rowOff>
        </xdr:to>
        <xdr:sp macro="" textlink="">
          <xdr:nvSpPr>
            <xdr:cNvPr id="8277" name="Option Button 85" hidden="1">
              <a:extLst>
                <a:ext uri="{63B3BB69-23CF-44E3-9099-C40C66FF867C}">
                  <a14:compatExt spid="_x0000_s8277"/>
                </a:ext>
                <a:ext uri="{FF2B5EF4-FFF2-40B4-BE49-F238E27FC236}">
                  <a16:creationId xmlns:a16="http://schemas.microsoft.com/office/drawing/2014/main" id="{00000000-0008-0000-0300-00005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Non concerné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1136650</xdr:colOff>
          <xdr:row>22</xdr:row>
          <xdr:rowOff>203200</xdr:rowOff>
        </xdr:from>
        <xdr:to>
          <xdr:col>2</xdr:col>
          <xdr:colOff>2413000</xdr:colOff>
          <xdr:row>22</xdr:row>
          <xdr:rowOff>419100</xdr:rowOff>
        </xdr:to>
        <xdr:sp macro="" textlink="">
          <xdr:nvSpPr>
            <xdr:cNvPr id="8278" name="Option Button 86" hidden="1">
              <a:extLst>
                <a:ext uri="{63B3BB69-23CF-44E3-9099-C40C66FF867C}">
                  <a14:compatExt spid="_x0000_s8278"/>
                </a:ext>
                <a:ext uri="{FF2B5EF4-FFF2-40B4-BE49-F238E27FC236}">
                  <a16:creationId xmlns:a16="http://schemas.microsoft.com/office/drawing/2014/main" id="{00000000-0008-0000-0300-00005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Absence de réalisation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2324100</xdr:colOff>
          <xdr:row>22</xdr:row>
          <xdr:rowOff>203200</xdr:rowOff>
        </xdr:from>
        <xdr:to>
          <xdr:col>2</xdr:col>
          <xdr:colOff>3105150</xdr:colOff>
          <xdr:row>22</xdr:row>
          <xdr:rowOff>419100</xdr:rowOff>
        </xdr:to>
        <xdr:sp macro="" textlink="">
          <xdr:nvSpPr>
            <xdr:cNvPr id="8279" name="Option Button 87" hidden="1">
              <a:extLst>
                <a:ext uri="{63B3BB69-23CF-44E3-9099-C40C66FF867C}">
                  <a14:compatExt spid="_x0000_s8279"/>
                </a:ext>
                <a:ext uri="{FF2B5EF4-FFF2-40B4-BE49-F238E27FC236}">
                  <a16:creationId xmlns:a16="http://schemas.microsoft.com/office/drawing/2014/main" id="{00000000-0008-0000-0300-00005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Insatisfaisant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3086100</xdr:colOff>
          <xdr:row>22</xdr:row>
          <xdr:rowOff>203200</xdr:rowOff>
        </xdr:from>
        <xdr:to>
          <xdr:col>2</xdr:col>
          <xdr:colOff>3651250</xdr:colOff>
          <xdr:row>22</xdr:row>
          <xdr:rowOff>419100</xdr:rowOff>
        </xdr:to>
        <xdr:sp macro="" textlink="">
          <xdr:nvSpPr>
            <xdr:cNvPr id="8280" name="Option Button 88" hidden="1">
              <a:extLst>
                <a:ext uri="{63B3BB69-23CF-44E3-9099-C40C66FF867C}">
                  <a14:compatExt spid="_x0000_s8280"/>
                </a:ext>
                <a:ext uri="{FF2B5EF4-FFF2-40B4-BE49-F238E27FC236}">
                  <a16:creationId xmlns:a16="http://schemas.microsoft.com/office/drawing/2014/main" id="{00000000-0008-0000-0300-00005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Moyen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3594100</xdr:colOff>
          <xdr:row>22</xdr:row>
          <xdr:rowOff>203200</xdr:rowOff>
        </xdr:from>
        <xdr:to>
          <xdr:col>2</xdr:col>
          <xdr:colOff>4305300</xdr:colOff>
          <xdr:row>22</xdr:row>
          <xdr:rowOff>419100</xdr:rowOff>
        </xdr:to>
        <xdr:sp macro="" textlink="">
          <xdr:nvSpPr>
            <xdr:cNvPr id="8281" name="Option Button 89" hidden="1">
              <a:extLst>
                <a:ext uri="{63B3BB69-23CF-44E3-9099-C40C66FF867C}">
                  <a14:compatExt spid="_x0000_s8281"/>
                </a:ext>
                <a:ext uri="{FF2B5EF4-FFF2-40B4-BE49-F238E27FC236}">
                  <a16:creationId xmlns:a16="http://schemas.microsoft.com/office/drawing/2014/main" id="{00000000-0008-0000-0300-00005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4318000</xdr:colOff>
          <xdr:row>22</xdr:row>
          <xdr:rowOff>203200</xdr:rowOff>
        </xdr:from>
        <xdr:to>
          <xdr:col>2</xdr:col>
          <xdr:colOff>5067300</xdr:colOff>
          <xdr:row>22</xdr:row>
          <xdr:rowOff>400050</xdr:rowOff>
        </xdr:to>
        <xdr:sp macro="" textlink="">
          <xdr:nvSpPr>
            <xdr:cNvPr id="8282" name="Option Button 90" hidden="1">
              <a:extLst>
                <a:ext uri="{63B3BB69-23CF-44E3-9099-C40C66FF867C}">
                  <a14:compatExt spid="_x0000_s8282"/>
                </a:ext>
                <a:ext uri="{FF2B5EF4-FFF2-40B4-BE49-F238E27FC236}">
                  <a16:creationId xmlns:a16="http://schemas.microsoft.com/office/drawing/2014/main" id="{00000000-0008-0000-0300-00005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Très 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18</xdr:row>
          <xdr:rowOff>171450</xdr:rowOff>
        </xdr:from>
        <xdr:to>
          <xdr:col>2</xdr:col>
          <xdr:colOff>5276850</xdr:colOff>
          <xdr:row>19</xdr:row>
          <xdr:rowOff>0</xdr:rowOff>
        </xdr:to>
        <xdr:sp macro="" textlink="">
          <xdr:nvSpPr>
            <xdr:cNvPr id="8283" name="Group Box 91" hidden="1">
              <a:extLst>
                <a:ext uri="{63B3BB69-23CF-44E3-9099-C40C66FF867C}">
                  <a14:compatExt spid="_x0000_s8283"/>
                </a:ext>
                <a:ext uri="{FF2B5EF4-FFF2-40B4-BE49-F238E27FC236}">
                  <a16:creationId xmlns:a16="http://schemas.microsoft.com/office/drawing/2014/main" id="{00000000-0008-0000-0300-00005B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fr-FR" sz="800" b="0" i="0" u="none" strike="noStrike" baseline="0">
                  <a:solidFill>
                    <a:srgbClr val="000000"/>
                  </a:solidFill>
                  <a:latin typeface="Segoe UI"/>
                  <a:cs typeface="Segoe UI"/>
                </a:rPr>
                <a:t>Zone de groupe 147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18</xdr:row>
          <xdr:rowOff>336550</xdr:rowOff>
        </xdr:from>
        <xdr:to>
          <xdr:col>2</xdr:col>
          <xdr:colOff>1181100</xdr:colOff>
          <xdr:row>19</xdr:row>
          <xdr:rowOff>0</xdr:rowOff>
        </xdr:to>
        <xdr:sp macro="" textlink="">
          <xdr:nvSpPr>
            <xdr:cNvPr id="8284" name="Option Button 92" hidden="1">
              <a:extLst>
                <a:ext uri="{63B3BB69-23CF-44E3-9099-C40C66FF867C}">
                  <a14:compatExt spid="_x0000_s8284"/>
                </a:ext>
                <a:ext uri="{FF2B5EF4-FFF2-40B4-BE49-F238E27FC236}">
                  <a16:creationId xmlns:a16="http://schemas.microsoft.com/office/drawing/2014/main" id="{00000000-0008-0000-0300-00005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Non concerné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1136650</xdr:colOff>
          <xdr:row>18</xdr:row>
          <xdr:rowOff>336550</xdr:rowOff>
        </xdr:from>
        <xdr:to>
          <xdr:col>2</xdr:col>
          <xdr:colOff>2400300</xdr:colOff>
          <xdr:row>19</xdr:row>
          <xdr:rowOff>0</xdr:rowOff>
        </xdr:to>
        <xdr:sp macro="" textlink="">
          <xdr:nvSpPr>
            <xdr:cNvPr id="8285" name="Option Button 93" hidden="1">
              <a:extLst>
                <a:ext uri="{63B3BB69-23CF-44E3-9099-C40C66FF867C}">
                  <a14:compatExt spid="_x0000_s8285"/>
                </a:ext>
                <a:ext uri="{FF2B5EF4-FFF2-40B4-BE49-F238E27FC236}">
                  <a16:creationId xmlns:a16="http://schemas.microsoft.com/office/drawing/2014/main" id="{00000000-0008-0000-0300-00005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Absence de réalisation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2324100</xdr:colOff>
          <xdr:row>18</xdr:row>
          <xdr:rowOff>336550</xdr:rowOff>
        </xdr:from>
        <xdr:to>
          <xdr:col>2</xdr:col>
          <xdr:colOff>3117850</xdr:colOff>
          <xdr:row>19</xdr:row>
          <xdr:rowOff>0</xdr:rowOff>
        </xdr:to>
        <xdr:sp macro="" textlink="">
          <xdr:nvSpPr>
            <xdr:cNvPr id="8286" name="Option Button 94" hidden="1">
              <a:extLst>
                <a:ext uri="{63B3BB69-23CF-44E3-9099-C40C66FF867C}">
                  <a14:compatExt spid="_x0000_s8286"/>
                </a:ext>
                <a:ext uri="{FF2B5EF4-FFF2-40B4-BE49-F238E27FC236}">
                  <a16:creationId xmlns:a16="http://schemas.microsoft.com/office/drawing/2014/main" id="{00000000-0008-0000-0300-00005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Insatisfaisant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3086100</xdr:colOff>
          <xdr:row>18</xdr:row>
          <xdr:rowOff>336550</xdr:rowOff>
        </xdr:from>
        <xdr:to>
          <xdr:col>2</xdr:col>
          <xdr:colOff>3619500</xdr:colOff>
          <xdr:row>19</xdr:row>
          <xdr:rowOff>0</xdr:rowOff>
        </xdr:to>
        <xdr:sp macro="" textlink="">
          <xdr:nvSpPr>
            <xdr:cNvPr id="8287" name="Option Button 95" hidden="1">
              <a:extLst>
                <a:ext uri="{63B3BB69-23CF-44E3-9099-C40C66FF867C}">
                  <a14:compatExt spid="_x0000_s8287"/>
                </a:ext>
                <a:ext uri="{FF2B5EF4-FFF2-40B4-BE49-F238E27FC236}">
                  <a16:creationId xmlns:a16="http://schemas.microsoft.com/office/drawing/2014/main" id="{00000000-0008-0000-0300-00005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Moyen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3594100</xdr:colOff>
          <xdr:row>18</xdr:row>
          <xdr:rowOff>336550</xdr:rowOff>
        </xdr:from>
        <xdr:to>
          <xdr:col>2</xdr:col>
          <xdr:colOff>4356100</xdr:colOff>
          <xdr:row>19</xdr:row>
          <xdr:rowOff>0</xdr:rowOff>
        </xdr:to>
        <xdr:sp macro="" textlink="">
          <xdr:nvSpPr>
            <xdr:cNvPr id="8288" name="Option Button 96" hidden="1">
              <a:extLst>
                <a:ext uri="{63B3BB69-23CF-44E3-9099-C40C66FF867C}">
                  <a14:compatExt spid="_x0000_s8288"/>
                </a:ext>
                <a:ext uri="{FF2B5EF4-FFF2-40B4-BE49-F238E27FC236}">
                  <a16:creationId xmlns:a16="http://schemas.microsoft.com/office/drawing/2014/main" id="{00000000-0008-0000-0300-00006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4318000</xdr:colOff>
          <xdr:row>18</xdr:row>
          <xdr:rowOff>336550</xdr:rowOff>
        </xdr:from>
        <xdr:to>
          <xdr:col>2</xdr:col>
          <xdr:colOff>5213350</xdr:colOff>
          <xdr:row>19</xdr:row>
          <xdr:rowOff>0</xdr:rowOff>
        </xdr:to>
        <xdr:sp macro="" textlink="">
          <xdr:nvSpPr>
            <xdr:cNvPr id="8289" name="Option Button 97" hidden="1">
              <a:extLst>
                <a:ext uri="{63B3BB69-23CF-44E3-9099-C40C66FF867C}">
                  <a14:compatExt spid="_x0000_s8289"/>
                </a:ext>
                <a:ext uri="{FF2B5EF4-FFF2-40B4-BE49-F238E27FC236}">
                  <a16:creationId xmlns:a16="http://schemas.microsoft.com/office/drawing/2014/main" id="{00000000-0008-0000-0300-00006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Très 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3594100</xdr:colOff>
          <xdr:row>20</xdr:row>
          <xdr:rowOff>298450</xdr:rowOff>
        </xdr:from>
        <xdr:to>
          <xdr:col>2</xdr:col>
          <xdr:colOff>4356100</xdr:colOff>
          <xdr:row>20</xdr:row>
          <xdr:rowOff>514350</xdr:rowOff>
        </xdr:to>
        <xdr:sp macro="" textlink="">
          <xdr:nvSpPr>
            <xdr:cNvPr id="8290" name="Option Button 98" hidden="1">
              <a:extLst>
                <a:ext uri="{63B3BB69-23CF-44E3-9099-C40C66FF867C}">
                  <a14:compatExt spid="_x0000_s8290"/>
                </a:ext>
                <a:ext uri="{FF2B5EF4-FFF2-40B4-BE49-F238E27FC236}">
                  <a16:creationId xmlns:a16="http://schemas.microsoft.com/office/drawing/2014/main" id="{00000000-0008-0000-0300-00006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4318000</xdr:colOff>
          <xdr:row>20</xdr:row>
          <xdr:rowOff>298450</xdr:rowOff>
        </xdr:from>
        <xdr:to>
          <xdr:col>2</xdr:col>
          <xdr:colOff>5213350</xdr:colOff>
          <xdr:row>20</xdr:row>
          <xdr:rowOff>514350</xdr:rowOff>
        </xdr:to>
        <xdr:sp macro="" textlink="">
          <xdr:nvSpPr>
            <xdr:cNvPr id="8291" name="Option Button 99" hidden="1">
              <a:extLst>
                <a:ext uri="{63B3BB69-23CF-44E3-9099-C40C66FF867C}">
                  <a14:compatExt spid="_x0000_s8291"/>
                </a:ext>
                <a:ext uri="{FF2B5EF4-FFF2-40B4-BE49-F238E27FC236}">
                  <a16:creationId xmlns:a16="http://schemas.microsoft.com/office/drawing/2014/main" id="{00000000-0008-0000-0300-00006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Très 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412750</xdr:colOff>
          <xdr:row>33</xdr:row>
          <xdr:rowOff>31750</xdr:rowOff>
        </xdr:from>
        <xdr:to>
          <xdr:col>2</xdr:col>
          <xdr:colOff>5181600</xdr:colOff>
          <xdr:row>34</xdr:row>
          <xdr:rowOff>0</xdr:rowOff>
        </xdr:to>
        <xdr:sp macro="" textlink="">
          <xdr:nvSpPr>
            <xdr:cNvPr id="8292" name="Group Box 100" hidden="1">
              <a:extLst>
                <a:ext uri="{63B3BB69-23CF-44E3-9099-C40C66FF867C}">
                  <a14:compatExt spid="_x0000_s8292"/>
                </a:ext>
                <a:ext uri="{FF2B5EF4-FFF2-40B4-BE49-F238E27FC236}">
                  <a16:creationId xmlns:a16="http://schemas.microsoft.com/office/drawing/2014/main" id="{00000000-0008-0000-0300-000064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fr-FR" sz="800" b="0" i="0" u="none" strike="noStrike" baseline="0">
                  <a:solidFill>
                    <a:srgbClr val="000000"/>
                  </a:solidFill>
                  <a:latin typeface="Segoe UI"/>
                  <a:cs typeface="Segoe UI"/>
                </a:rPr>
                <a:t>Zone de groupe 160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412750</xdr:colOff>
          <xdr:row>34</xdr:row>
          <xdr:rowOff>57150</xdr:rowOff>
        </xdr:from>
        <xdr:to>
          <xdr:col>2</xdr:col>
          <xdr:colOff>5181600</xdr:colOff>
          <xdr:row>34</xdr:row>
          <xdr:rowOff>488950</xdr:rowOff>
        </xdr:to>
        <xdr:sp macro="" textlink="">
          <xdr:nvSpPr>
            <xdr:cNvPr id="8293" name="Group Box 101" hidden="1">
              <a:extLst>
                <a:ext uri="{63B3BB69-23CF-44E3-9099-C40C66FF867C}">
                  <a14:compatExt spid="_x0000_s8293"/>
                </a:ext>
                <a:ext uri="{FF2B5EF4-FFF2-40B4-BE49-F238E27FC236}">
                  <a16:creationId xmlns:a16="http://schemas.microsoft.com/office/drawing/2014/main" id="{00000000-0008-0000-0300-000065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fr-FR" sz="800" b="0" i="0" u="none" strike="noStrike" baseline="0">
                  <a:solidFill>
                    <a:srgbClr val="000000"/>
                  </a:solidFill>
                  <a:latin typeface="Segoe UI"/>
                  <a:cs typeface="Segoe UI"/>
                </a:rPr>
                <a:t>Zone de groupe 161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514350</xdr:colOff>
          <xdr:row>33</xdr:row>
          <xdr:rowOff>146050</xdr:rowOff>
        </xdr:from>
        <xdr:to>
          <xdr:col>2</xdr:col>
          <xdr:colOff>1390650</xdr:colOff>
          <xdr:row>34</xdr:row>
          <xdr:rowOff>0</xdr:rowOff>
        </xdr:to>
        <xdr:sp macro="" textlink="">
          <xdr:nvSpPr>
            <xdr:cNvPr id="8294" name="Option Button 102" hidden="1">
              <a:extLst>
                <a:ext uri="{63B3BB69-23CF-44E3-9099-C40C66FF867C}">
                  <a14:compatExt spid="_x0000_s8294"/>
                </a:ext>
                <a:ext uri="{FF2B5EF4-FFF2-40B4-BE49-F238E27FC236}">
                  <a16:creationId xmlns:a16="http://schemas.microsoft.com/office/drawing/2014/main" id="{00000000-0008-0000-0300-00006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Non concerné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1638300</xdr:colOff>
          <xdr:row>33</xdr:row>
          <xdr:rowOff>146050</xdr:rowOff>
        </xdr:from>
        <xdr:to>
          <xdr:col>2</xdr:col>
          <xdr:colOff>2438400</xdr:colOff>
          <xdr:row>34</xdr:row>
          <xdr:rowOff>0</xdr:rowOff>
        </xdr:to>
        <xdr:sp macro="" textlink="">
          <xdr:nvSpPr>
            <xdr:cNvPr id="8295" name="Option Button 103" hidden="1">
              <a:extLst>
                <a:ext uri="{63B3BB69-23CF-44E3-9099-C40C66FF867C}">
                  <a14:compatExt spid="_x0000_s8295"/>
                </a:ext>
                <a:ext uri="{FF2B5EF4-FFF2-40B4-BE49-F238E27FC236}">
                  <a16:creationId xmlns:a16="http://schemas.microsoft.com/office/drawing/2014/main" id="{00000000-0008-0000-0300-00006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Très faible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2679700</xdr:colOff>
          <xdr:row>33</xdr:row>
          <xdr:rowOff>146050</xdr:rowOff>
        </xdr:from>
        <xdr:to>
          <xdr:col>2</xdr:col>
          <xdr:colOff>3308350</xdr:colOff>
          <xdr:row>34</xdr:row>
          <xdr:rowOff>0</xdr:rowOff>
        </xdr:to>
        <xdr:sp macro="" textlink="">
          <xdr:nvSpPr>
            <xdr:cNvPr id="8296" name="Option Button 104" hidden="1">
              <a:extLst>
                <a:ext uri="{63B3BB69-23CF-44E3-9099-C40C66FF867C}">
                  <a14:compatExt spid="_x0000_s8296"/>
                </a:ext>
                <a:ext uri="{FF2B5EF4-FFF2-40B4-BE49-F238E27FC236}">
                  <a16:creationId xmlns:a16="http://schemas.microsoft.com/office/drawing/2014/main" id="{00000000-0008-0000-0300-00006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Faible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3556000</xdr:colOff>
          <xdr:row>33</xdr:row>
          <xdr:rowOff>146050</xdr:rowOff>
        </xdr:from>
        <xdr:to>
          <xdr:col>2</xdr:col>
          <xdr:colOff>4229100</xdr:colOff>
          <xdr:row>34</xdr:row>
          <xdr:rowOff>0</xdr:rowOff>
        </xdr:to>
        <xdr:sp macro="" textlink="">
          <xdr:nvSpPr>
            <xdr:cNvPr id="8297" name="Option Button 105" hidden="1">
              <a:extLst>
                <a:ext uri="{63B3BB69-23CF-44E3-9099-C40C66FF867C}">
                  <a14:compatExt spid="_x0000_s8297"/>
                </a:ext>
                <a:ext uri="{FF2B5EF4-FFF2-40B4-BE49-F238E27FC236}">
                  <a16:creationId xmlns:a16="http://schemas.microsoft.com/office/drawing/2014/main" id="{00000000-0008-0000-0300-00006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Forte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4476750</xdr:colOff>
          <xdr:row>33</xdr:row>
          <xdr:rowOff>146050</xdr:rowOff>
        </xdr:from>
        <xdr:to>
          <xdr:col>2</xdr:col>
          <xdr:colOff>5181600</xdr:colOff>
          <xdr:row>34</xdr:row>
          <xdr:rowOff>0</xdr:rowOff>
        </xdr:to>
        <xdr:sp macro="" textlink="">
          <xdr:nvSpPr>
            <xdr:cNvPr id="8298" name="Option Button 106" hidden="1">
              <a:extLst>
                <a:ext uri="{63B3BB69-23CF-44E3-9099-C40C66FF867C}">
                  <a14:compatExt spid="_x0000_s8298"/>
                </a:ext>
                <a:ext uri="{FF2B5EF4-FFF2-40B4-BE49-F238E27FC236}">
                  <a16:creationId xmlns:a16="http://schemas.microsoft.com/office/drawing/2014/main" id="{00000000-0008-0000-0300-00006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Très forte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514350</xdr:colOff>
          <xdr:row>34</xdr:row>
          <xdr:rowOff>114300</xdr:rowOff>
        </xdr:from>
        <xdr:to>
          <xdr:col>2</xdr:col>
          <xdr:colOff>1384300</xdr:colOff>
          <xdr:row>34</xdr:row>
          <xdr:rowOff>361950</xdr:rowOff>
        </xdr:to>
        <xdr:sp macro="" textlink="">
          <xdr:nvSpPr>
            <xdr:cNvPr id="8299" name="Option Button 107" hidden="1">
              <a:extLst>
                <a:ext uri="{63B3BB69-23CF-44E3-9099-C40C66FF867C}">
                  <a14:compatExt spid="_x0000_s8299"/>
                </a:ext>
                <a:ext uri="{FF2B5EF4-FFF2-40B4-BE49-F238E27FC236}">
                  <a16:creationId xmlns:a16="http://schemas.microsoft.com/office/drawing/2014/main" id="{00000000-0008-0000-0300-00006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Non concerné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1638300</xdr:colOff>
          <xdr:row>34</xdr:row>
          <xdr:rowOff>114300</xdr:rowOff>
        </xdr:from>
        <xdr:to>
          <xdr:col>2</xdr:col>
          <xdr:colOff>2470150</xdr:colOff>
          <xdr:row>34</xdr:row>
          <xdr:rowOff>361950</xdr:rowOff>
        </xdr:to>
        <xdr:sp macro="" textlink="">
          <xdr:nvSpPr>
            <xdr:cNvPr id="8300" name="Option Button 108" hidden="1">
              <a:extLst>
                <a:ext uri="{63B3BB69-23CF-44E3-9099-C40C66FF867C}">
                  <a14:compatExt spid="_x0000_s8300"/>
                </a:ext>
                <a:ext uri="{FF2B5EF4-FFF2-40B4-BE49-F238E27FC236}">
                  <a16:creationId xmlns:a16="http://schemas.microsoft.com/office/drawing/2014/main" id="{00000000-0008-0000-0300-00006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Très faible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2679700</xdr:colOff>
          <xdr:row>34</xdr:row>
          <xdr:rowOff>114300</xdr:rowOff>
        </xdr:from>
        <xdr:to>
          <xdr:col>2</xdr:col>
          <xdr:colOff>3333750</xdr:colOff>
          <xdr:row>34</xdr:row>
          <xdr:rowOff>361950</xdr:rowOff>
        </xdr:to>
        <xdr:sp macro="" textlink="">
          <xdr:nvSpPr>
            <xdr:cNvPr id="8301" name="Option Button 109" hidden="1">
              <a:extLst>
                <a:ext uri="{63B3BB69-23CF-44E3-9099-C40C66FF867C}">
                  <a14:compatExt spid="_x0000_s8301"/>
                </a:ext>
                <a:ext uri="{FF2B5EF4-FFF2-40B4-BE49-F238E27FC236}">
                  <a16:creationId xmlns:a16="http://schemas.microsoft.com/office/drawing/2014/main" id="{00000000-0008-0000-0300-00006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Faible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3556000</xdr:colOff>
          <xdr:row>34</xdr:row>
          <xdr:rowOff>114300</xdr:rowOff>
        </xdr:from>
        <xdr:to>
          <xdr:col>2</xdr:col>
          <xdr:colOff>4165600</xdr:colOff>
          <xdr:row>34</xdr:row>
          <xdr:rowOff>361950</xdr:rowOff>
        </xdr:to>
        <xdr:sp macro="" textlink="">
          <xdr:nvSpPr>
            <xdr:cNvPr id="8302" name="Option Button 110" hidden="1">
              <a:extLst>
                <a:ext uri="{63B3BB69-23CF-44E3-9099-C40C66FF867C}">
                  <a14:compatExt spid="_x0000_s8302"/>
                </a:ext>
                <a:ext uri="{FF2B5EF4-FFF2-40B4-BE49-F238E27FC236}">
                  <a16:creationId xmlns:a16="http://schemas.microsoft.com/office/drawing/2014/main" id="{00000000-0008-0000-0300-00006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Forte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4476750</xdr:colOff>
          <xdr:row>34</xdr:row>
          <xdr:rowOff>114300</xdr:rowOff>
        </xdr:from>
        <xdr:to>
          <xdr:col>2</xdr:col>
          <xdr:colOff>5181600</xdr:colOff>
          <xdr:row>34</xdr:row>
          <xdr:rowOff>361950</xdr:rowOff>
        </xdr:to>
        <xdr:sp macro="" textlink="">
          <xdr:nvSpPr>
            <xdr:cNvPr id="8303" name="Option Button 111" hidden="1">
              <a:extLst>
                <a:ext uri="{63B3BB69-23CF-44E3-9099-C40C66FF867C}">
                  <a14:compatExt spid="_x0000_s8303"/>
                </a:ext>
                <a:ext uri="{FF2B5EF4-FFF2-40B4-BE49-F238E27FC236}">
                  <a16:creationId xmlns:a16="http://schemas.microsoft.com/office/drawing/2014/main" id="{00000000-0008-0000-0300-00006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Très forte</a:t>
              </a:r>
            </a:p>
          </xdr:txBody>
        </xdr:sp>
        <xdr:clientData/>
      </xdr:twoCellAnchor>
    </mc:Choice>
    <mc:Fallback/>
  </mc:AlternateContent>
  <xdr:twoCellAnchor>
    <xdr:from>
      <xdr:col>2</xdr:col>
      <xdr:colOff>5158919</xdr:colOff>
      <xdr:row>2</xdr:row>
      <xdr:rowOff>121064</xdr:rowOff>
    </xdr:from>
    <xdr:to>
      <xdr:col>4</xdr:col>
      <xdr:colOff>9869</xdr:colOff>
      <xdr:row>3</xdr:row>
      <xdr:rowOff>472108</xdr:rowOff>
    </xdr:to>
    <xdr:sp macro="[0]!enlever_case_option_cochee" textlink="">
      <xdr:nvSpPr>
        <xdr:cNvPr id="115" name="Rectangle : en biseau 114">
          <a:extLst>
            <a:ext uri="{FF2B5EF4-FFF2-40B4-BE49-F238E27FC236}">
              <a16:creationId xmlns:a16="http://schemas.microsoft.com/office/drawing/2014/main" id="{00000000-0008-0000-0300-000073000000}"/>
            </a:ext>
          </a:extLst>
        </xdr:cNvPr>
        <xdr:cNvSpPr/>
      </xdr:nvSpPr>
      <xdr:spPr>
        <a:xfrm>
          <a:off x="13017044" y="1064039"/>
          <a:ext cx="1728000" cy="579644"/>
        </a:xfrm>
        <a:prstGeom prst="bevel">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solidFill>
                <a:sysClr val="windowText" lastClr="000000"/>
              </a:solidFill>
            </a:rPr>
            <a:t>Tout décocher</a:t>
          </a:r>
        </a:p>
      </xdr:txBody>
    </xdr:sp>
    <xdr:clientData fPrintsWithSheet="0"/>
  </xdr:twoCellAnchor>
  <xdr:twoCellAnchor>
    <xdr:from>
      <xdr:col>2</xdr:col>
      <xdr:colOff>5158919</xdr:colOff>
      <xdr:row>3</xdr:row>
      <xdr:rowOff>533400</xdr:rowOff>
    </xdr:from>
    <xdr:to>
      <xdr:col>4</xdr:col>
      <xdr:colOff>9869</xdr:colOff>
      <xdr:row>5</xdr:row>
      <xdr:rowOff>306594</xdr:rowOff>
    </xdr:to>
    <xdr:sp macro="[0]!PDFgraph" textlink="">
      <xdr:nvSpPr>
        <xdr:cNvPr id="116" name="Rectangle : en biseau 115">
          <a:extLst>
            <a:ext uri="{FF2B5EF4-FFF2-40B4-BE49-F238E27FC236}">
              <a16:creationId xmlns:a16="http://schemas.microsoft.com/office/drawing/2014/main" id="{00000000-0008-0000-0300-000074000000}"/>
            </a:ext>
          </a:extLst>
        </xdr:cNvPr>
        <xdr:cNvSpPr/>
      </xdr:nvSpPr>
      <xdr:spPr>
        <a:xfrm>
          <a:off x="13017044" y="1704975"/>
          <a:ext cx="1728000" cy="573294"/>
        </a:xfrm>
        <a:prstGeom prst="bevel">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solidFill>
                <a:sysClr val="windowText" lastClr="000000"/>
              </a:solidFill>
            </a:rPr>
            <a:t>Créer un pdf</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4318000</xdr:colOff>
          <xdr:row>24</xdr:row>
          <xdr:rowOff>279400</xdr:rowOff>
        </xdr:from>
        <xdr:to>
          <xdr:col>2</xdr:col>
          <xdr:colOff>5162550</xdr:colOff>
          <xdr:row>25</xdr:row>
          <xdr:rowOff>0</xdr:rowOff>
        </xdr:to>
        <xdr:sp macro="" textlink="">
          <xdr:nvSpPr>
            <xdr:cNvPr id="8308" name="Option Button 116" hidden="1">
              <a:extLst>
                <a:ext uri="{63B3BB69-23CF-44E3-9099-C40C66FF867C}">
                  <a14:compatExt spid="_x0000_s8308"/>
                </a:ext>
                <a:ext uri="{FF2B5EF4-FFF2-40B4-BE49-F238E27FC236}">
                  <a16:creationId xmlns:a16="http://schemas.microsoft.com/office/drawing/2014/main" id="{00000000-0008-0000-0300-00007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Très 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4305300</xdr:colOff>
          <xdr:row>13</xdr:row>
          <xdr:rowOff>361950</xdr:rowOff>
        </xdr:from>
        <xdr:to>
          <xdr:col>2</xdr:col>
          <xdr:colOff>5213350</xdr:colOff>
          <xdr:row>13</xdr:row>
          <xdr:rowOff>609600</xdr:rowOff>
        </xdr:to>
        <xdr:sp macro="" textlink="">
          <xdr:nvSpPr>
            <xdr:cNvPr id="8309" name="Option Button 117" hidden="1">
              <a:extLst>
                <a:ext uri="{63B3BB69-23CF-44E3-9099-C40C66FF867C}">
                  <a14:compatExt spid="_x0000_s8309"/>
                </a:ext>
                <a:ext uri="{FF2B5EF4-FFF2-40B4-BE49-F238E27FC236}">
                  <a16:creationId xmlns:a16="http://schemas.microsoft.com/office/drawing/2014/main" id="{00000000-0008-0000-0300-00007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Très 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4305300</xdr:colOff>
          <xdr:row>14</xdr:row>
          <xdr:rowOff>247650</xdr:rowOff>
        </xdr:from>
        <xdr:to>
          <xdr:col>2</xdr:col>
          <xdr:colOff>5143500</xdr:colOff>
          <xdr:row>14</xdr:row>
          <xdr:rowOff>508000</xdr:rowOff>
        </xdr:to>
        <xdr:sp macro="" textlink="">
          <xdr:nvSpPr>
            <xdr:cNvPr id="8310" name="Option Button 118" hidden="1">
              <a:extLst>
                <a:ext uri="{63B3BB69-23CF-44E3-9099-C40C66FF867C}">
                  <a14:compatExt spid="_x0000_s8310"/>
                </a:ext>
                <a:ext uri="{FF2B5EF4-FFF2-40B4-BE49-F238E27FC236}">
                  <a16:creationId xmlns:a16="http://schemas.microsoft.com/office/drawing/2014/main" id="{00000000-0008-0000-0300-00007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Très 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26</xdr:row>
          <xdr:rowOff>57150</xdr:rowOff>
        </xdr:from>
        <xdr:to>
          <xdr:col>2</xdr:col>
          <xdr:colOff>5276850</xdr:colOff>
          <xdr:row>26</xdr:row>
          <xdr:rowOff>546100</xdr:rowOff>
        </xdr:to>
        <xdr:sp macro="" textlink="">
          <xdr:nvSpPr>
            <xdr:cNvPr id="8311" name="Group Box 119" hidden="1">
              <a:extLst>
                <a:ext uri="{63B3BB69-23CF-44E3-9099-C40C66FF867C}">
                  <a14:compatExt spid="_x0000_s8311"/>
                </a:ext>
                <a:ext uri="{FF2B5EF4-FFF2-40B4-BE49-F238E27FC236}">
                  <a16:creationId xmlns:a16="http://schemas.microsoft.com/office/drawing/2014/main" id="{00000000-0008-0000-0300-000077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fr-FR" sz="800" b="0" i="0" u="none" strike="noStrike" baseline="0">
                  <a:solidFill>
                    <a:srgbClr val="000000"/>
                  </a:solidFill>
                  <a:latin typeface="Segoe UI"/>
                  <a:cs typeface="Segoe UI"/>
                </a:rPr>
                <a:t>Zone de groupe 119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26</xdr:row>
          <xdr:rowOff>222250</xdr:rowOff>
        </xdr:from>
        <xdr:to>
          <xdr:col>2</xdr:col>
          <xdr:colOff>1174750</xdr:colOff>
          <xdr:row>26</xdr:row>
          <xdr:rowOff>469900</xdr:rowOff>
        </xdr:to>
        <xdr:sp macro="" textlink="">
          <xdr:nvSpPr>
            <xdr:cNvPr id="8312" name="Option Button 120" hidden="1">
              <a:extLst>
                <a:ext uri="{63B3BB69-23CF-44E3-9099-C40C66FF867C}">
                  <a14:compatExt spid="_x0000_s8312"/>
                </a:ext>
                <a:ext uri="{FF2B5EF4-FFF2-40B4-BE49-F238E27FC236}">
                  <a16:creationId xmlns:a16="http://schemas.microsoft.com/office/drawing/2014/main" id="{00000000-0008-0000-0300-00007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Non concerné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1136650</xdr:colOff>
          <xdr:row>26</xdr:row>
          <xdr:rowOff>222250</xdr:rowOff>
        </xdr:from>
        <xdr:to>
          <xdr:col>2</xdr:col>
          <xdr:colOff>2470150</xdr:colOff>
          <xdr:row>26</xdr:row>
          <xdr:rowOff>469900</xdr:rowOff>
        </xdr:to>
        <xdr:sp macro="" textlink="">
          <xdr:nvSpPr>
            <xdr:cNvPr id="8313" name="Option Button 121" hidden="1">
              <a:extLst>
                <a:ext uri="{63B3BB69-23CF-44E3-9099-C40C66FF867C}">
                  <a14:compatExt spid="_x0000_s8313"/>
                </a:ext>
                <a:ext uri="{FF2B5EF4-FFF2-40B4-BE49-F238E27FC236}">
                  <a16:creationId xmlns:a16="http://schemas.microsoft.com/office/drawing/2014/main" id="{00000000-0008-0000-0300-00007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Absence de réalisation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2324100</xdr:colOff>
          <xdr:row>26</xdr:row>
          <xdr:rowOff>247650</xdr:rowOff>
        </xdr:from>
        <xdr:to>
          <xdr:col>2</xdr:col>
          <xdr:colOff>3117850</xdr:colOff>
          <xdr:row>26</xdr:row>
          <xdr:rowOff>469900</xdr:rowOff>
        </xdr:to>
        <xdr:sp macro="" textlink="">
          <xdr:nvSpPr>
            <xdr:cNvPr id="8314" name="Option Button 122" hidden="1">
              <a:extLst>
                <a:ext uri="{63B3BB69-23CF-44E3-9099-C40C66FF867C}">
                  <a14:compatExt spid="_x0000_s8314"/>
                </a:ext>
                <a:ext uri="{FF2B5EF4-FFF2-40B4-BE49-F238E27FC236}">
                  <a16:creationId xmlns:a16="http://schemas.microsoft.com/office/drawing/2014/main" id="{00000000-0008-0000-0300-00007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Insatisfaisant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3086100</xdr:colOff>
          <xdr:row>26</xdr:row>
          <xdr:rowOff>222250</xdr:rowOff>
        </xdr:from>
        <xdr:to>
          <xdr:col>2</xdr:col>
          <xdr:colOff>3657600</xdr:colOff>
          <xdr:row>26</xdr:row>
          <xdr:rowOff>469900</xdr:rowOff>
        </xdr:to>
        <xdr:sp macro="" textlink="">
          <xdr:nvSpPr>
            <xdr:cNvPr id="8315" name="Option Button 123" hidden="1">
              <a:extLst>
                <a:ext uri="{63B3BB69-23CF-44E3-9099-C40C66FF867C}">
                  <a14:compatExt spid="_x0000_s8315"/>
                </a:ext>
                <a:ext uri="{FF2B5EF4-FFF2-40B4-BE49-F238E27FC236}">
                  <a16:creationId xmlns:a16="http://schemas.microsoft.com/office/drawing/2014/main" id="{00000000-0008-0000-0300-00007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Moyen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3594100</xdr:colOff>
          <xdr:row>26</xdr:row>
          <xdr:rowOff>222250</xdr:rowOff>
        </xdr:from>
        <xdr:to>
          <xdr:col>2</xdr:col>
          <xdr:colOff>4343400</xdr:colOff>
          <xdr:row>26</xdr:row>
          <xdr:rowOff>469900</xdr:rowOff>
        </xdr:to>
        <xdr:sp macro="" textlink="">
          <xdr:nvSpPr>
            <xdr:cNvPr id="8316" name="Option Button 124" hidden="1">
              <a:extLst>
                <a:ext uri="{63B3BB69-23CF-44E3-9099-C40C66FF867C}">
                  <a14:compatExt spid="_x0000_s8316"/>
                </a:ext>
                <a:ext uri="{FF2B5EF4-FFF2-40B4-BE49-F238E27FC236}">
                  <a16:creationId xmlns:a16="http://schemas.microsoft.com/office/drawing/2014/main" id="{00000000-0008-0000-0300-00007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Satisfaisant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4318000</xdr:colOff>
          <xdr:row>26</xdr:row>
          <xdr:rowOff>222250</xdr:rowOff>
        </xdr:from>
        <xdr:to>
          <xdr:col>2</xdr:col>
          <xdr:colOff>5162550</xdr:colOff>
          <xdr:row>26</xdr:row>
          <xdr:rowOff>469900</xdr:rowOff>
        </xdr:to>
        <xdr:sp macro="" textlink="">
          <xdr:nvSpPr>
            <xdr:cNvPr id="8317" name="Option Button 125" hidden="1">
              <a:extLst>
                <a:ext uri="{63B3BB69-23CF-44E3-9099-C40C66FF867C}">
                  <a14:compatExt spid="_x0000_s8317"/>
                </a:ext>
                <a:ext uri="{FF2B5EF4-FFF2-40B4-BE49-F238E27FC236}">
                  <a16:creationId xmlns:a16="http://schemas.microsoft.com/office/drawing/2014/main" id="{00000000-0008-0000-0300-00007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Très satisfaisant</a:t>
              </a:r>
            </a:p>
          </xdr:txBody>
        </xdr:sp>
        <xdr:clientData/>
      </xdr:twoCellAnchor>
    </mc:Choice>
    <mc:Fallback/>
  </mc:AlternateContent>
  <xdr:twoCellAnchor>
    <xdr:from>
      <xdr:col>0</xdr:col>
      <xdr:colOff>161926</xdr:colOff>
      <xdr:row>0</xdr:row>
      <xdr:rowOff>85725</xdr:rowOff>
    </xdr:from>
    <xdr:to>
      <xdr:col>1</xdr:col>
      <xdr:colOff>142876</xdr:colOff>
      <xdr:row>1</xdr:row>
      <xdr:rowOff>205041</xdr:rowOff>
    </xdr:to>
    <xdr:pic>
      <xdr:nvPicPr>
        <xdr:cNvPr id="111" name="Image 7">
          <a:extLst>
            <a:ext uri="{FF2B5EF4-FFF2-40B4-BE49-F238E27FC236}">
              <a16:creationId xmlns:a16="http://schemas.microsoft.com/office/drawing/2014/main" id="{00000000-0008-0000-0300-00006F000000}"/>
            </a:ext>
          </a:extLst>
        </xdr:cNvPr>
        <xdr:cNvPicPr>
          <a:picLocks noChangeAspect="1" noChangeArrowheads="1"/>
        </xdr:cNvPicPr>
      </xdr:nvPicPr>
      <xdr:blipFill>
        <a:blip xmlns:r="http://schemas.openxmlformats.org/officeDocument/2006/relationships" r:embed="rId2" r:link="rId3">
          <a:extLst>
            <a:ext uri="{28A0092B-C50C-407E-A947-70E740481C1C}">
              <a14:useLocalDpi xmlns:a14="http://schemas.microsoft.com/office/drawing/2010/main" val="0"/>
            </a:ext>
          </a:extLst>
        </a:blip>
        <a:srcRect/>
        <a:stretch>
          <a:fillRect/>
        </a:stretch>
      </xdr:blipFill>
      <xdr:spPr bwMode="auto">
        <a:xfrm>
          <a:off x="161926" y="85725"/>
          <a:ext cx="1809750" cy="7955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80" Type="http://schemas.openxmlformats.org/officeDocument/2006/relationships/ctrlProp" Target="../ctrlProps/ctrlProp77.xml"/><Relationship Id="rId85" Type="http://schemas.openxmlformats.org/officeDocument/2006/relationships/ctrlProp" Target="../ctrlProps/ctrlProp82.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4.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D7BE6-3BEE-4649-BF82-8A122A013B97}">
  <sheetPr codeName="Feuil4">
    <tabColor rgb="FF7030A0"/>
    <pageSetUpPr fitToPage="1"/>
  </sheetPr>
  <dimension ref="A1:I21"/>
  <sheetViews>
    <sheetView showGridLines="0" zoomScaleNormal="100" zoomScaleSheetLayoutView="85" workbookViewId="0">
      <selection activeCell="A21" sqref="A21:I21"/>
    </sheetView>
  </sheetViews>
  <sheetFormatPr baseColWidth="10" defaultRowHeight="14.5"/>
  <cols>
    <col min="1" max="1" width="48.453125" customWidth="1"/>
    <col min="2" max="2" width="99.1796875" customWidth="1"/>
    <col min="7" max="7" width="11.453125" customWidth="1"/>
    <col min="8" max="8" width="15.1796875" customWidth="1"/>
  </cols>
  <sheetData>
    <row r="1" spans="1:9" ht="66" customHeight="1" thickBot="1">
      <c r="H1" s="95" t="s">
        <v>14</v>
      </c>
      <c r="I1" s="95"/>
    </row>
    <row r="2" spans="1:9" ht="50.25" customHeight="1" thickBot="1">
      <c r="A2" s="96" t="s">
        <v>98</v>
      </c>
      <c r="B2" s="97"/>
      <c r="C2" s="97"/>
      <c r="D2" s="97"/>
      <c r="E2" s="97"/>
      <c r="F2" s="97"/>
      <c r="G2" s="97"/>
      <c r="H2" s="97"/>
      <c r="I2" s="98"/>
    </row>
    <row r="3" spans="1:9" s="6" customFormat="1" ht="59.25" customHeight="1">
      <c r="A3" s="99" t="s">
        <v>106</v>
      </c>
      <c r="B3" s="100"/>
      <c r="C3" s="100"/>
      <c r="D3" s="100"/>
      <c r="E3" s="100"/>
      <c r="F3" s="100"/>
      <c r="G3" s="100"/>
      <c r="H3" s="100"/>
      <c r="I3" s="101"/>
    </row>
    <row r="4" spans="1:9" s="6" customFormat="1" ht="99" customHeight="1">
      <c r="A4" s="92" t="s">
        <v>103</v>
      </c>
      <c r="B4" s="93"/>
      <c r="C4" s="93"/>
      <c r="D4" s="93"/>
      <c r="E4" s="93"/>
      <c r="F4" s="93"/>
      <c r="G4" s="93"/>
      <c r="H4" s="93"/>
      <c r="I4" s="94"/>
    </row>
    <row r="5" spans="1:9" s="6" customFormat="1" ht="60" customHeight="1">
      <c r="A5" s="92" t="s">
        <v>104</v>
      </c>
      <c r="B5" s="93"/>
      <c r="C5" s="93"/>
      <c r="D5" s="93"/>
      <c r="E5" s="93"/>
      <c r="F5" s="93"/>
      <c r="G5" s="93"/>
      <c r="H5" s="93"/>
      <c r="I5" s="94"/>
    </row>
    <row r="6" spans="1:9" s="6" customFormat="1" ht="60.75" customHeight="1">
      <c r="A6" s="92" t="s">
        <v>105</v>
      </c>
      <c r="B6" s="93"/>
      <c r="C6" s="93"/>
      <c r="D6" s="93"/>
      <c r="E6" s="93"/>
      <c r="F6" s="93"/>
      <c r="G6" s="93"/>
      <c r="H6" s="93"/>
      <c r="I6" s="94"/>
    </row>
    <row r="7" spans="1:9" s="6" customFormat="1" ht="59.25" customHeight="1">
      <c r="A7" s="92" t="s">
        <v>107</v>
      </c>
      <c r="B7" s="93"/>
      <c r="C7" s="93"/>
      <c r="D7" s="93"/>
      <c r="E7" s="93"/>
      <c r="F7" s="93"/>
      <c r="G7" s="93"/>
      <c r="H7" s="93"/>
      <c r="I7" s="94"/>
    </row>
    <row r="8" spans="1:9" s="6" customFormat="1" ht="18.5">
      <c r="A8" s="92" t="s">
        <v>108</v>
      </c>
      <c r="B8" s="93"/>
      <c r="C8" s="93"/>
      <c r="D8" s="93"/>
      <c r="E8" s="93"/>
      <c r="F8" s="93"/>
      <c r="G8" s="93"/>
      <c r="H8" s="93"/>
      <c r="I8" s="94"/>
    </row>
    <row r="9" spans="1:9" s="6" customFormat="1" ht="114" customHeight="1">
      <c r="A9" s="92" t="s">
        <v>109</v>
      </c>
      <c r="B9" s="93"/>
      <c r="C9" s="93"/>
      <c r="D9" s="93"/>
      <c r="E9" s="93"/>
      <c r="F9" s="93"/>
      <c r="G9" s="93"/>
      <c r="H9" s="93"/>
      <c r="I9" s="94"/>
    </row>
    <row r="10" spans="1:9" s="6" customFormat="1" ht="115.5" customHeight="1">
      <c r="A10" s="92" t="s">
        <v>110</v>
      </c>
      <c r="B10" s="93"/>
      <c r="C10" s="93"/>
      <c r="D10" s="93"/>
      <c r="E10" s="93"/>
      <c r="F10" s="93"/>
      <c r="G10" s="93"/>
      <c r="H10" s="93"/>
      <c r="I10" s="94"/>
    </row>
    <row r="11" spans="1:9" s="6" customFormat="1" ht="75" customHeight="1">
      <c r="A11" s="92" t="s">
        <v>111</v>
      </c>
      <c r="B11" s="93"/>
      <c r="C11" s="93"/>
      <c r="D11" s="93"/>
      <c r="E11" s="93"/>
      <c r="F11" s="93"/>
      <c r="G11" s="93"/>
      <c r="H11" s="93"/>
      <c r="I11" s="94"/>
    </row>
    <row r="12" spans="1:9" ht="39" customHeight="1">
      <c r="A12" s="102" t="s">
        <v>112</v>
      </c>
      <c r="B12" s="93"/>
      <c r="C12" s="93"/>
      <c r="D12" s="93"/>
      <c r="E12" s="93"/>
      <c r="F12" s="93"/>
      <c r="G12" s="93"/>
      <c r="H12" s="93"/>
      <c r="I12" s="94"/>
    </row>
    <row r="13" spans="1:9" ht="129.75" customHeight="1">
      <c r="A13" s="102" t="s">
        <v>113</v>
      </c>
      <c r="B13" s="93"/>
      <c r="C13" s="93"/>
      <c r="D13" s="93"/>
      <c r="E13" s="93"/>
      <c r="F13" s="93"/>
      <c r="G13" s="93"/>
      <c r="H13" s="93"/>
      <c r="I13" s="94"/>
    </row>
    <row r="14" spans="1:9" ht="17.5">
      <c r="A14" s="92" t="s">
        <v>115</v>
      </c>
      <c r="B14" s="93"/>
      <c r="C14" s="93"/>
      <c r="D14" s="93"/>
      <c r="E14" s="93"/>
      <c r="F14" s="93"/>
      <c r="G14" s="93"/>
      <c r="H14" s="93"/>
      <c r="I14" s="94"/>
    </row>
    <row r="15" spans="1:9" ht="17.5">
      <c r="A15" s="92" t="s">
        <v>114</v>
      </c>
      <c r="B15" s="93"/>
      <c r="C15" s="93"/>
      <c r="D15" s="93"/>
      <c r="E15" s="93"/>
      <c r="F15" s="93"/>
      <c r="G15" s="93"/>
      <c r="H15" s="93"/>
      <c r="I15" s="94"/>
    </row>
    <row r="16" spans="1:9" ht="17.5">
      <c r="A16" s="92" t="s">
        <v>117</v>
      </c>
      <c r="B16" s="109"/>
      <c r="C16" s="109"/>
      <c r="D16" s="109"/>
      <c r="E16" s="109"/>
      <c r="F16" s="109"/>
      <c r="G16" s="109"/>
      <c r="H16" s="109"/>
      <c r="I16" s="110"/>
    </row>
    <row r="17" spans="1:9" ht="17.5">
      <c r="A17" s="103" t="s">
        <v>116</v>
      </c>
      <c r="B17" s="104"/>
      <c r="C17" s="104"/>
      <c r="D17" s="104"/>
      <c r="E17" s="104"/>
      <c r="F17" s="104"/>
      <c r="G17" s="104"/>
      <c r="H17" s="104"/>
      <c r="I17" s="105"/>
    </row>
    <row r="18" spans="1:9" ht="74.25" customHeight="1">
      <c r="A18" s="92" t="s">
        <v>119</v>
      </c>
      <c r="B18" s="93"/>
      <c r="C18" s="93"/>
      <c r="D18" s="93"/>
      <c r="E18" s="93"/>
      <c r="F18" s="93"/>
      <c r="G18" s="93"/>
      <c r="H18" s="93"/>
      <c r="I18" s="94"/>
    </row>
    <row r="19" spans="1:9" ht="54.75" customHeight="1">
      <c r="A19" s="92" t="s">
        <v>118</v>
      </c>
      <c r="B19" s="93"/>
      <c r="C19" s="93"/>
      <c r="D19" s="93"/>
      <c r="E19" s="93"/>
      <c r="F19" s="93"/>
      <c r="G19" s="93"/>
      <c r="H19" s="93"/>
      <c r="I19" s="94"/>
    </row>
    <row r="20" spans="1:9" ht="117" customHeight="1">
      <c r="A20" s="111" t="s">
        <v>121</v>
      </c>
      <c r="B20" s="112"/>
      <c r="C20" s="112"/>
      <c r="D20" s="112"/>
      <c r="E20" s="112"/>
      <c r="F20" s="112"/>
      <c r="G20" s="112"/>
      <c r="H20" s="112"/>
      <c r="I20" s="113"/>
    </row>
    <row r="21" spans="1:9" ht="96.75" customHeight="1" thickBot="1">
      <c r="A21" s="106" t="s">
        <v>120</v>
      </c>
      <c r="B21" s="107"/>
      <c r="C21" s="107"/>
      <c r="D21" s="107"/>
      <c r="E21" s="107"/>
      <c r="F21" s="107"/>
      <c r="G21" s="107"/>
      <c r="H21" s="107"/>
      <c r="I21" s="108"/>
    </row>
  </sheetData>
  <mergeCells count="21">
    <mergeCell ref="A15:I15"/>
    <mergeCell ref="A17:I17"/>
    <mergeCell ref="A18:I18"/>
    <mergeCell ref="A19:I19"/>
    <mergeCell ref="A21:I21"/>
    <mergeCell ref="A16:I16"/>
    <mergeCell ref="A20:I20"/>
    <mergeCell ref="A14:I14"/>
    <mergeCell ref="H1:I1"/>
    <mergeCell ref="A2:I2"/>
    <mergeCell ref="A3:I3"/>
    <mergeCell ref="A12:I12"/>
    <mergeCell ref="A4:I4"/>
    <mergeCell ref="A6:I6"/>
    <mergeCell ref="A5:I5"/>
    <mergeCell ref="A7:I7"/>
    <mergeCell ref="A11:I11"/>
    <mergeCell ref="A10:I10"/>
    <mergeCell ref="A9:I9"/>
    <mergeCell ref="A8:I8"/>
    <mergeCell ref="A13:I13"/>
  </mergeCells>
  <pageMargins left="0.18" right="0.17" top="0.75" bottom="0.75" header="0.3" footer="0.3"/>
  <pageSetup paperSize="8" scale="6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18AFB-3C97-495E-BBEC-6F3515B3DF2F}">
  <sheetPr codeName="Feuil1">
    <tabColor rgb="FF7030A0"/>
    <pageSetUpPr fitToPage="1"/>
  </sheetPr>
  <dimension ref="A1:I6"/>
  <sheetViews>
    <sheetView showGridLines="0" zoomScaleNormal="100" zoomScaleSheetLayoutView="85" workbookViewId="0">
      <selection activeCell="A3" sqref="A3:I3"/>
    </sheetView>
  </sheetViews>
  <sheetFormatPr baseColWidth="10" defaultRowHeight="14.5"/>
  <cols>
    <col min="1" max="1" width="48.453125" customWidth="1"/>
    <col min="2" max="2" width="99.1796875" customWidth="1"/>
    <col min="7" max="7" width="11.453125" customWidth="1"/>
    <col min="8" max="8" width="15.1796875" customWidth="1"/>
  </cols>
  <sheetData>
    <row r="1" spans="1:9" ht="66" customHeight="1">
      <c r="H1" s="114" t="s">
        <v>14</v>
      </c>
      <c r="I1" s="114"/>
    </row>
    <row r="2" spans="1:9" ht="50.25" customHeight="1">
      <c r="A2" s="115" t="s">
        <v>98</v>
      </c>
      <c r="B2" s="115"/>
      <c r="C2" s="115"/>
      <c r="D2" s="115"/>
      <c r="E2" s="115"/>
      <c r="F2" s="115"/>
      <c r="G2" s="115"/>
      <c r="H2" s="115"/>
      <c r="I2" s="115"/>
    </row>
    <row r="3" spans="1:9" s="6" customFormat="1" ht="314.25" customHeight="1">
      <c r="A3" s="122" t="s">
        <v>99</v>
      </c>
      <c r="B3" s="123"/>
      <c r="C3" s="123"/>
      <c r="D3" s="123"/>
      <c r="E3" s="123"/>
      <c r="F3" s="123"/>
      <c r="G3" s="123"/>
      <c r="H3" s="123"/>
      <c r="I3" s="124"/>
    </row>
    <row r="4" spans="1:9" ht="399" customHeight="1">
      <c r="A4" s="122" t="s">
        <v>100</v>
      </c>
      <c r="B4" s="123"/>
      <c r="C4" s="123"/>
      <c r="D4" s="123"/>
      <c r="E4" s="123"/>
      <c r="F4" s="123"/>
      <c r="G4" s="123"/>
      <c r="H4" s="123"/>
      <c r="I4" s="124"/>
    </row>
    <row r="5" spans="1:9" ht="366.75" customHeight="1">
      <c r="A5" s="116" t="s">
        <v>102</v>
      </c>
      <c r="B5" s="117"/>
      <c r="C5" s="117"/>
      <c r="D5" s="117"/>
      <c r="E5" s="117"/>
      <c r="F5" s="117"/>
      <c r="G5" s="117"/>
      <c r="H5" s="117"/>
      <c r="I5" s="118"/>
    </row>
    <row r="6" spans="1:9" ht="225" customHeight="1" thickBot="1">
      <c r="A6" s="119" t="s">
        <v>101</v>
      </c>
      <c r="B6" s="120"/>
      <c r="C6" s="120"/>
      <c r="D6" s="120"/>
      <c r="E6" s="120"/>
      <c r="F6" s="120"/>
      <c r="G6" s="120"/>
      <c r="H6" s="120"/>
      <c r="I6" s="121"/>
    </row>
  </sheetData>
  <mergeCells count="6">
    <mergeCell ref="H1:I1"/>
    <mergeCell ref="A2:I2"/>
    <mergeCell ref="A5:I5"/>
    <mergeCell ref="A6:I6"/>
    <mergeCell ref="A3:I3"/>
    <mergeCell ref="A4:I4"/>
  </mergeCells>
  <pageMargins left="0.18" right="0.17" top="0.75" bottom="0.75" header="0.3" footer="0.3"/>
  <pageSetup paperSize="8" scale="6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F824D-31CB-4F88-B906-AF039457B6A2}">
  <sheetPr codeName="Feuil2">
    <tabColor rgb="FF00B050"/>
    <pageSetUpPr fitToPage="1"/>
  </sheetPr>
  <dimension ref="A1:D40"/>
  <sheetViews>
    <sheetView showGridLines="0" topLeftCell="A22" zoomScale="115" zoomScaleNormal="115" workbookViewId="0">
      <selection activeCell="B30" activeCellId="2" sqref="B16:B21 B23:B28 B30:B31"/>
    </sheetView>
  </sheetViews>
  <sheetFormatPr baseColWidth="10" defaultRowHeight="14.5"/>
  <cols>
    <col min="1" max="1" width="50.7265625" customWidth="1"/>
    <col min="2" max="2" width="86.26953125" customWidth="1"/>
    <col min="3" max="3" width="19.453125" customWidth="1"/>
    <col min="4" max="4" width="31.7265625" customWidth="1"/>
  </cols>
  <sheetData>
    <row r="1" spans="1:4" ht="41.25" customHeight="1">
      <c r="B1" s="126" t="s">
        <v>81</v>
      </c>
      <c r="C1" s="127"/>
      <c r="D1" s="9" t="s">
        <v>14</v>
      </c>
    </row>
    <row r="2" spans="1:4" ht="21">
      <c r="A2" s="10"/>
      <c r="C2" s="52" t="s">
        <v>63</v>
      </c>
      <c r="D2" s="4"/>
    </row>
    <row r="3" spans="1:4">
      <c r="A3" s="11" t="s">
        <v>15</v>
      </c>
    </row>
    <row r="4" spans="1:4" ht="22">
      <c r="A4" s="12" t="s">
        <v>16</v>
      </c>
      <c r="B4" s="4"/>
    </row>
    <row r="5" spans="1:4" ht="111" customHeight="1">
      <c r="A5" s="13" t="s">
        <v>17</v>
      </c>
      <c r="B5" s="4"/>
    </row>
    <row r="6" spans="1:4">
      <c r="A6" s="3"/>
    </row>
    <row r="7" spans="1:4">
      <c r="A7" s="14" t="s">
        <v>18</v>
      </c>
      <c r="B7" s="4"/>
    </row>
    <row r="8" spans="1:4">
      <c r="A8" s="14"/>
      <c r="D8" s="4" t="s">
        <v>19</v>
      </c>
    </row>
    <row r="9" spans="1:4" ht="30" customHeight="1">
      <c r="A9" s="128" t="s">
        <v>20</v>
      </c>
      <c r="B9" s="1" t="s">
        <v>21</v>
      </c>
      <c r="C9" s="1" t="s">
        <v>0</v>
      </c>
      <c r="D9" s="4"/>
    </row>
    <row r="10" spans="1:4" ht="31.5" customHeight="1">
      <c r="A10" s="129"/>
      <c r="B10" s="1" t="s">
        <v>22</v>
      </c>
      <c r="C10" s="1" t="s">
        <v>0</v>
      </c>
      <c r="D10" s="4"/>
    </row>
    <row r="11" spans="1:4" ht="29.25" customHeight="1">
      <c r="A11" s="129"/>
      <c r="B11" s="1" t="s">
        <v>23</v>
      </c>
      <c r="C11" s="1" t="s">
        <v>0</v>
      </c>
      <c r="D11" s="4"/>
    </row>
    <row r="12" spans="1:4" ht="54.75" customHeight="1">
      <c r="A12" s="129"/>
      <c r="B12" s="1" t="s">
        <v>24</v>
      </c>
      <c r="C12" s="1" t="s">
        <v>0</v>
      </c>
      <c r="D12" s="4"/>
    </row>
    <row r="13" spans="1:4" ht="42.75" customHeight="1">
      <c r="A13" s="129"/>
      <c r="B13" s="1" t="s">
        <v>25</v>
      </c>
      <c r="C13" s="1" t="s">
        <v>0</v>
      </c>
      <c r="D13" s="4"/>
    </row>
    <row r="14" spans="1:4" ht="29.25" customHeight="1">
      <c r="A14" s="130"/>
      <c r="B14" s="1" t="s">
        <v>26</v>
      </c>
      <c r="C14" s="1"/>
      <c r="D14" s="4"/>
    </row>
    <row r="15" spans="1:4" ht="15" customHeight="1">
      <c r="A15" s="15"/>
      <c r="B15" s="16"/>
      <c r="C15" s="1"/>
      <c r="D15" s="4" t="s">
        <v>19</v>
      </c>
    </row>
    <row r="16" spans="1:4" ht="40.5" customHeight="1">
      <c r="A16" s="131" t="s">
        <v>27</v>
      </c>
      <c r="B16" s="2" t="s">
        <v>44</v>
      </c>
      <c r="C16" s="1" t="s">
        <v>47</v>
      </c>
      <c r="D16" s="4"/>
    </row>
    <row r="17" spans="1:4" ht="72.5">
      <c r="A17" s="131"/>
      <c r="B17" s="2" t="s">
        <v>50</v>
      </c>
      <c r="C17" s="1" t="s">
        <v>47</v>
      </c>
      <c r="D17" s="4"/>
    </row>
    <row r="18" spans="1:4" ht="43.5">
      <c r="A18" s="131"/>
      <c r="B18" s="2" t="s">
        <v>45</v>
      </c>
      <c r="C18" s="1" t="s">
        <v>47</v>
      </c>
      <c r="D18" s="4"/>
    </row>
    <row r="19" spans="1:4" ht="43.5">
      <c r="A19" s="131"/>
      <c r="B19" s="2" t="s">
        <v>28</v>
      </c>
      <c r="C19" s="1" t="s">
        <v>47</v>
      </c>
      <c r="D19" s="4"/>
    </row>
    <row r="20" spans="1:4" ht="29">
      <c r="A20" s="131"/>
      <c r="B20" s="2" t="s">
        <v>29</v>
      </c>
      <c r="C20" s="1" t="s">
        <v>47</v>
      </c>
      <c r="D20" s="4"/>
    </row>
    <row r="21" spans="1:4">
      <c r="A21" s="131"/>
      <c r="B21" s="2" t="s">
        <v>26</v>
      </c>
      <c r="C21" s="1" t="s">
        <v>47</v>
      </c>
      <c r="D21" s="4"/>
    </row>
    <row r="22" spans="1:4">
      <c r="A22" s="17"/>
      <c r="B22" s="16"/>
      <c r="C22" s="1" t="s">
        <v>47</v>
      </c>
      <c r="D22" s="4" t="s">
        <v>19</v>
      </c>
    </row>
    <row r="23" spans="1:4" ht="72.5">
      <c r="A23" s="132" t="s">
        <v>30</v>
      </c>
      <c r="B23" s="2" t="s">
        <v>46</v>
      </c>
      <c r="C23" s="1" t="s">
        <v>47</v>
      </c>
      <c r="D23" s="4"/>
    </row>
    <row r="24" spans="1:4" ht="43.5">
      <c r="A24" s="133"/>
      <c r="B24" s="7" t="s">
        <v>13</v>
      </c>
      <c r="C24" s="1" t="s">
        <v>47</v>
      </c>
      <c r="D24" s="4"/>
    </row>
    <row r="25" spans="1:4" ht="43.5">
      <c r="A25" s="133"/>
      <c r="B25" s="7" t="s">
        <v>31</v>
      </c>
      <c r="C25" s="1" t="s">
        <v>47</v>
      </c>
      <c r="D25" s="4"/>
    </row>
    <row r="26" spans="1:4" ht="57" customHeight="1">
      <c r="A26" s="133"/>
      <c r="B26" s="8" t="s">
        <v>32</v>
      </c>
      <c r="C26" s="1" t="s">
        <v>47</v>
      </c>
      <c r="D26" s="4"/>
    </row>
    <row r="27" spans="1:4">
      <c r="A27" s="133"/>
      <c r="B27" s="7" t="s">
        <v>1</v>
      </c>
      <c r="C27" s="1" t="s">
        <v>47</v>
      </c>
      <c r="D27" s="4"/>
    </row>
    <row r="28" spans="1:4">
      <c r="A28" s="134"/>
      <c r="B28" s="1" t="s">
        <v>26</v>
      </c>
      <c r="C28" s="1" t="s">
        <v>47</v>
      </c>
      <c r="D28" s="4"/>
    </row>
    <row r="29" spans="1:4">
      <c r="A29" s="18"/>
      <c r="B29" s="7"/>
      <c r="C29" s="1" t="s">
        <v>47</v>
      </c>
      <c r="D29" s="4" t="s">
        <v>19</v>
      </c>
    </row>
    <row r="30" spans="1:4" ht="44.25" customHeight="1">
      <c r="A30" s="135" t="s">
        <v>33</v>
      </c>
      <c r="B30" s="2" t="s">
        <v>34</v>
      </c>
      <c r="C30" s="1" t="s">
        <v>47</v>
      </c>
      <c r="D30" s="4"/>
    </row>
    <row r="31" spans="1:4" ht="101.25" customHeight="1">
      <c r="A31" s="136"/>
      <c r="B31" s="2" t="s">
        <v>12</v>
      </c>
      <c r="C31" s="1" t="s">
        <v>47</v>
      </c>
      <c r="D31" s="4"/>
    </row>
    <row r="32" spans="1:4">
      <c r="A32" s="137"/>
      <c r="B32" s="4" t="s">
        <v>26</v>
      </c>
      <c r="C32" s="4"/>
      <c r="D32" s="4"/>
    </row>
    <row r="33" spans="1:4">
      <c r="A33" s="4"/>
      <c r="B33" s="4"/>
      <c r="C33" s="4"/>
      <c r="D33" s="4"/>
    </row>
    <row r="34" spans="1:4">
      <c r="A34" s="19" t="s">
        <v>35</v>
      </c>
      <c r="B34" s="4"/>
      <c r="C34" s="4"/>
      <c r="D34" s="4"/>
    </row>
    <row r="35" spans="1:4">
      <c r="A35" s="19" t="s">
        <v>36</v>
      </c>
      <c r="B35" s="4"/>
      <c r="C35" s="4"/>
      <c r="D35" s="4"/>
    </row>
    <row r="36" spans="1:4">
      <c r="A36" s="19" t="s">
        <v>37</v>
      </c>
      <c r="B36" s="4"/>
      <c r="C36" s="4"/>
      <c r="D36" s="4"/>
    </row>
    <row r="37" spans="1:4" ht="58">
      <c r="A37" s="20" t="s">
        <v>38</v>
      </c>
      <c r="B37" s="4"/>
      <c r="C37" s="4"/>
      <c r="D37" s="4"/>
    </row>
    <row r="38" spans="1:4" ht="35.25" customHeight="1">
      <c r="A38" s="125" t="s">
        <v>39</v>
      </c>
      <c r="B38" s="125"/>
      <c r="C38" s="125"/>
      <c r="D38" s="125"/>
    </row>
    <row r="39" spans="1:4" ht="47.25" customHeight="1">
      <c r="A39" s="21" t="s">
        <v>40</v>
      </c>
      <c r="B39" s="21" t="s">
        <v>41</v>
      </c>
      <c r="C39" s="21" t="s">
        <v>42</v>
      </c>
      <c r="D39" s="22" t="s">
        <v>43</v>
      </c>
    </row>
    <row r="40" spans="1:4">
      <c r="A40" s="4"/>
      <c r="B40" s="4"/>
      <c r="C40" s="4"/>
      <c r="D40" s="4"/>
    </row>
  </sheetData>
  <mergeCells count="6">
    <mergeCell ref="A38:D38"/>
    <mergeCell ref="B1:C1"/>
    <mergeCell ref="A9:A14"/>
    <mergeCell ref="A16:A21"/>
    <mergeCell ref="A23:A28"/>
    <mergeCell ref="A30:A32"/>
  </mergeCells>
  <phoneticPr fontId="19" type="noConversion"/>
  <pageMargins left="0.7" right="0.7" top="0.75" bottom="0.75" header="0.3" footer="0.3"/>
  <pageSetup paperSize="8" scale="76"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A9E71-1292-4249-9CC1-2F56896DF4DF}">
  <sheetPr codeName="Feuil6">
    <pageSetUpPr fitToPage="1"/>
  </sheetPr>
  <dimension ref="A1:O45"/>
  <sheetViews>
    <sheetView showGridLines="0" tabSelected="1" zoomScaleNormal="100" zoomScaleSheetLayoutView="100" workbookViewId="0">
      <selection activeCell="B2" sqref="B2"/>
    </sheetView>
  </sheetViews>
  <sheetFormatPr baseColWidth="10" defaultColWidth="10.81640625" defaultRowHeight="17.5"/>
  <cols>
    <col min="1" max="1" width="27.453125" style="23" customWidth="1"/>
    <col min="2" max="2" width="82.7265625" style="23" customWidth="1"/>
    <col min="3" max="3" width="83.54296875" style="23" customWidth="1"/>
    <col min="4" max="4" width="27" style="23" customWidth="1"/>
    <col min="5" max="7" width="10.81640625" style="23"/>
    <col min="8" max="8" width="8.26953125" style="23" customWidth="1"/>
    <col min="9" max="16384" width="10.81640625" style="23"/>
  </cols>
  <sheetData>
    <row r="1" spans="1:15" ht="53.25" customHeight="1">
      <c r="A1"/>
      <c r="B1" s="138" t="s">
        <v>82</v>
      </c>
      <c r="C1" s="139"/>
      <c r="D1" s="28" t="s">
        <v>14</v>
      </c>
      <c r="F1" s="48"/>
      <c r="G1" s="48"/>
      <c r="H1" s="48"/>
      <c r="I1" s="45"/>
      <c r="J1" s="45"/>
      <c r="K1" s="45"/>
      <c r="L1" s="45"/>
      <c r="M1" s="49"/>
      <c r="N1" s="27"/>
      <c r="O1" s="27"/>
    </row>
    <row r="2" spans="1:15" ht="21">
      <c r="A2" s="10"/>
      <c r="B2"/>
      <c r="C2" s="36" t="s">
        <v>63</v>
      </c>
      <c r="D2" s="38"/>
      <c r="F2" s="48"/>
      <c r="G2" s="48"/>
      <c r="H2" s="48"/>
      <c r="I2" s="45"/>
      <c r="J2" s="45"/>
      <c r="K2" s="45"/>
      <c r="L2" s="45"/>
      <c r="M2" s="49"/>
      <c r="N2" s="27"/>
      <c r="O2" s="27"/>
    </row>
    <row r="3" spans="1:15">
      <c r="A3" s="34" t="s">
        <v>89</v>
      </c>
      <c r="B3" s="27"/>
      <c r="C3" s="27"/>
      <c r="D3" s="27"/>
      <c r="F3" s="48"/>
      <c r="G3" s="48"/>
      <c r="H3" s="48"/>
      <c r="I3" s="45"/>
      <c r="J3" s="45"/>
      <c r="K3" s="45"/>
      <c r="L3" s="45"/>
      <c r="M3" s="49"/>
      <c r="N3" s="27"/>
      <c r="O3" s="27"/>
    </row>
    <row r="4" spans="1:15" ht="43.5">
      <c r="A4" s="42" t="s">
        <v>67</v>
      </c>
      <c r="B4" s="40"/>
      <c r="C4" s="27"/>
      <c r="D4" s="27"/>
      <c r="F4" s="48"/>
      <c r="G4" s="48"/>
      <c r="H4" s="48"/>
      <c r="I4" s="45"/>
      <c r="J4" s="45"/>
      <c r="K4" s="45"/>
      <c r="L4" s="45"/>
      <c r="M4" s="49"/>
      <c r="N4" s="27"/>
      <c r="O4" s="27"/>
    </row>
    <row r="5" spans="1:15">
      <c r="A5" s="72" t="s">
        <v>95</v>
      </c>
      <c r="B5" s="40"/>
      <c r="C5" s="27"/>
      <c r="D5" s="27"/>
      <c r="F5" s="48"/>
      <c r="G5" s="48"/>
      <c r="H5" s="48"/>
      <c r="I5" s="45"/>
      <c r="J5" s="45"/>
      <c r="K5" s="45"/>
      <c r="L5" s="45"/>
      <c r="M5" s="49"/>
      <c r="N5" s="27"/>
      <c r="O5" s="27"/>
    </row>
    <row r="6" spans="1:15" ht="29">
      <c r="A6" s="73" t="s">
        <v>91</v>
      </c>
      <c r="B6" s="40"/>
      <c r="C6" s="27"/>
      <c r="D6" s="27"/>
      <c r="F6" s="50"/>
      <c r="G6" s="50"/>
      <c r="H6" s="50"/>
      <c r="I6" s="45"/>
      <c r="J6" s="45"/>
      <c r="K6" s="45"/>
      <c r="L6" s="45"/>
      <c r="M6" s="49"/>
      <c r="N6" s="27"/>
      <c r="O6" s="27"/>
    </row>
    <row r="7" spans="1:15" ht="43.5">
      <c r="A7" s="73" t="s">
        <v>96</v>
      </c>
      <c r="B7" s="40"/>
      <c r="C7" s="27"/>
      <c r="D7" s="27"/>
      <c r="F7" s="50"/>
      <c r="G7" s="50"/>
      <c r="H7" s="50"/>
      <c r="I7" s="45"/>
      <c r="J7" s="45"/>
      <c r="K7" s="45"/>
      <c r="L7" s="45"/>
      <c r="M7" s="49"/>
      <c r="N7" s="27"/>
      <c r="O7" s="27"/>
    </row>
    <row r="8" spans="1:15" ht="29">
      <c r="A8" s="73" t="s">
        <v>90</v>
      </c>
      <c r="B8" s="40"/>
      <c r="C8" s="27"/>
      <c r="D8" s="27"/>
      <c r="F8" s="50"/>
      <c r="G8" s="50"/>
      <c r="H8" s="50"/>
      <c r="I8" s="45"/>
      <c r="J8" s="45"/>
      <c r="K8" s="45"/>
      <c r="L8" s="45"/>
      <c r="M8" s="49"/>
      <c r="N8" s="27"/>
      <c r="O8" s="27"/>
    </row>
    <row r="9" spans="1:15" ht="29">
      <c r="A9" s="73" t="s">
        <v>92</v>
      </c>
      <c r="B9" s="40"/>
      <c r="C9" s="27"/>
      <c r="D9" s="27"/>
      <c r="F9" s="50"/>
      <c r="G9" s="50"/>
      <c r="H9" s="50"/>
      <c r="I9" s="45"/>
      <c r="J9" s="45"/>
      <c r="K9" s="45"/>
      <c r="L9" s="45"/>
      <c r="M9" s="49"/>
      <c r="N9" s="27"/>
      <c r="O9" s="27"/>
    </row>
    <row r="10" spans="1:15" ht="43.5">
      <c r="A10" s="73" t="s">
        <v>93</v>
      </c>
      <c r="B10" s="40"/>
      <c r="C10" s="27"/>
      <c r="D10" s="27"/>
      <c r="F10" s="74"/>
      <c r="G10" s="74"/>
      <c r="H10" s="74"/>
      <c r="I10" s="75"/>
      <c r="J10" s="75"/>
      <c r="K10" s="75"/>
      <c r="L10" s="45"/>
      <c r="M10" s="49"/>
      <c r="N10" s="27"/>
      <c r="O10" s="27"/>
    </row>
    <row r="11" spans="1:15" ht="36">
      <c r="A11" s="8" t="s">
        <v>94</v>
      </c>
      <c r="B11" s="37"/>
      <c r="C11" s="27"/>
      <c r="D11" s="27"/>
      <c r="F11" s="74" t="s">
        <v>54</v>
      </c>
      <c r="G11" s="74" t="s">
        <v>55</v>
      </c>
      <c r="H11" s="74" t="s">
        <v>87</v>
      </c>
      <c r="I11" s="75"/>
      <c r="J11" s="75"/>
      <c r="K11" s="75"/>
      <c r="L11" s="45"/>
      <c r="M11" s="49"/>
      <c r="N11" s="27"/>
      <c r="O11" s="27"/>
    </row>
    <row r="12" spans="1:15">
      <c r="A12" s="24"/>
      <c r="B12" s="26"/>
      <c r="C12" s="25"/>
      <c r="D12" s="29" t="s">
        <v>19</v>
      </c>
      <c r="F12" s="75"/>
      <c r="G12" s="75"/>
      <c r="H12" s="75"/>
      <c r="I12" s="75"/>
      <c r="J12" s="75"/>
      <c r="K12" s="75"/>
      <c r="L12" s="45"/>
      <c r="M12" s="49"/>
      <c r="N12" s="27"/>
      <c r="O12" s="27"/>
    </row>
    <row r="13" spans="1:15" ht="49.5" customHeight="1">
      <c r="A13" s="140" t="s">
        <v>27</v>
      </c>
      <c r="B13" s="2" t="s">
        <v>72</v>
      </c>
      <c r="C13" s="1"/>
      <c r="D13" s="39"/>
      <c r="F13" s="76">
        <v>6</v>
      </c>
      <c r="G13" s="76">
        <f>IF(OR(F13=0,F13=1),"#N/A",IF(F13=2,0,F13-2))</f>
        <v>4</v>
      </c>
      <c r="H13" s="76">
        <f>G13*5</f>
        <v>20</v>
      </c>
      <c r="I13" s="75"/>
      <c r="J13" s="75"/>
      <c r="K13" s="75"/>
      <c r="L13" s="45"/>
      <c r="M13" s="49"/>
      <c r="N13" s="27"/>
      <c r="O13" s="27"/>
    </row>
    <row r="14" spans="1:15" ht="72.5">
      <c r="A14" s="140"/>
      <c r="B14" s="2" t="s">
        <v>70</v>
      </c>
      <c r="C14" s="1"/>
      <c r="D14" s="39"/>
      <c r="F14" s="76">
        <v>4</v>
      </c>
      <c r="G14" s="76">
        <f t="shared" ref="G14:G27" si="0">IF(OR(F14=0,F14=1),"#N/A",IF(F14=2,0,F14-2))</f>
        <v>2</v>
      </c>
      <c r="H14" s="76">
        <f t="shared" ref="H14:H19" si="1">G14*5</f>
        <v>10</v>
      </c>
      <c r="I14" s="75"/>
      <c r="J14" s="75"/>
      <c r="K14" s="75"/>
      <c r="L14" s="45"/>
      <c r="M14" s="49"/>
      <c r="N14" s="27"/>
      <c r="O14" s="27"/>
    </row>
    <row r="15" spans="1:15" ht="55.5" customHeight="1">
      <c r="A15" s="140"/>
      <c r="B15" s="2" t="s">
        <v>73</v>
      </c>
      <c r="C15" s="1"/>
      <c r="D15" s="39"/>
      <c r="F15" s="76">
        <v>5</v>
      </c>
      <c r="G15" s="76">
        <f>IF(OR(F15=0,F15=1),"#N/A",IF(F15=2,0,F15-2))</f>
        <v>3</v>
      </c>
      <c r="H15" s="76">
        <f t="shared" si="1"/>
        <v>15</v>
      </c>
      <c r="I15" s="75"/>
      <c r="J15" s="75"/>
      <c r="K15" s="75"/>
      <c r="L15" s="45"/>
      <c r="M15" s="49"/>
      <c r="N15" s="27"/>
      <c r="O15" s="27"/>
    </row>
    <row r="16" spans="1:15" ht="60" customHeight="1">
      <c r="A16" s="140"/>
      <c r="B16" s="2" t="s">
        <v>75</v>
      </c>
      <c r="C16" s="1"/>
      <c r="D16" s="39"/>
      <c r="F16" s="76">
        <v>4</v>
      </c>
      <c r="G16" s="76">
        <f t="shared" si="0"/>
        <v>2</v>
      </c>
      <c r="H16" s="76">
        <f t="shared" si="1"/>
        <v>10</v>
      </c>
      <c r="I16" s="75"/>
      <c r="J16" s="77" t="s">
        <v>85</v>
      </c>
      <c r="K16" s="77" t="s">
        <v>86</v>
      </c>
      <c r="L16" s="45"/>
      <c r="M16" s="49"/>
      <c r="N16" s="27"/>
      <c r="O16" s="27"/>
    </row>
    <row r="17" spans="1:15" ht="51" customHeight="1">
      <c r="A17" s="140"/>
      <c r="B17" s="2" t="s">
        <v>88</v>
      </c>
      <c r="C17" s="1"/>
      <c r="D17" s="39"/>
      <c r="F17" s="76">
        <v>6</v>
      </c>
      <c r="G17" s="76">
        <f t="shared" si="0"/>
        <v>4</v>
      </c>
      <c r="H17" s="76">
        <f t="shared" si="1"/>
        <v>20</v>
      </c>
      <c r="I17" s="78" t="s">
        <v>61</v>
      </c>
      <c r="J17" s="79">
        <f>AVERAGE(G13:G17)</f>
        <v>3</v>
      </c>
      <c r="K17" s="80">
        <f>IF(COUNTIFS(G13:G17,"&gt;=0")=1,SUM(G13:G17)*5,IF(COUNTIFS(G13:G17,"&gt;=0")=2,SUM(G13:G17)*(5/2),IF(COUNTIFS(G13:G17,"&gt;=0")=3,SUM(G13:G17)*(5/3),IF(COUNTIFS(G13:G17,"&gt;=0")=4,SUM(G13:G17)*(5/4),IF(COUNTIFS(G13:G17,"&gt;=0")=5,SUM(G13:G17),"#N/A")))))</f>
        <v>15</v>
      </c>
      <c r="L17" s="45"/>
      <c r="M17" s="49"/>
      <c r="N17" s="27"/>
      <c r="O17" s="27"/>
    </row>
    <row r="18" spans="1:15">
      <c r="A18" s="66" t="s">
        <v>56</v>
      </c>
      <c r="B18" s="67"/>
      <c r="C18" s="68"/>
      <c r="D18" s="69" t="str">
        <f>IF(ISERROR(ROUND(K17,1)),"",ROUND(K17,1)&amp;"/20")</f>
        <v>15/20</v>
      </c>
      <c r="E18" s="70"/>
      <c r="F18" s="75"/>
      <c r="G18" s="75"/>
      <c r="H18" s="75"/>
      <c r="I18" s="75"/>
      <c r="J18" s="75"/>
      <c r="K18" s="75"/>
      <c r="L18" s="45"/>
      <c r="M18" s="49"/>
      <c r="N18" s="27"/>
      <c r="O18" s="27"/>
    </row>
    <row r="19" spans="1:15" ht="72.5">
      <c r="A19" s="141" t="s">
        <v>30</v>
      </c>
      <c r="B19" s="2" t="s">
        <v>74</v>
      </c>
      <c r="C19" s="1"/>
      <c r="D19" s="39"/>
      <c r="F19" s="76">
        <v>1</v>
      </c>
      <c r="G19" s="76" t="str">
        <f t="shared" si="0"/>
        <v>#N/A</v>
      </c>
      <c r="H19" s="76" t="e">
        <f t="shared" si="1"/>
        <v>#VALUE!</v>
      </c>
      <c r="I19" s="81"/>
      <c r="J19" s="81"/>
      <c r="K19" s="75"/>
      <c r="L19" s="45"/>
      <c r="M19" s="49"/>
      <c r="N19" s="27"/>
      <c r="O19" s="27"/>
    </row>
    <row r="20" spans="1:15" ht="54.75" customHeight="1">
      <c r="A20" s="142"/>
      <c r="B20" s="7" t="s">
        <v>79</v>
      </c>
      <c r="C20" s="1"/>
      <c r="D20" s="39"/>
      <c r="F20" s="76">
        <v>5</v>
      </c>
      <c r="G20" s="76">
        <f t="shared" si="0"/>
        <v>3</v>
      </c>
      <c r="H20" s="76">
        <f t="shared" ref="H20" si="2">G20*5</f>
        <v>15</v>
      </c>
      <c r="I20" s="81"/>
      <c r="J20" s="81"/>
      <c r="K20" s="75"/>
      <c r="L20" s="45"/>
      <c r="M20" s="49"/>
      <c r="N20" s="27"/>
      <c r="O20" s="27"/>
    </row>
    <row r="21" spans="1:15" ht="63.75" customHeight="1">
      <c r="A21" s="142"/>
      <c r="B21" s="7" t="s">
        <v>77</v>
      </c>
      <c r="C21" s="1"/>
      <c r="D21" s="39"/>
      <c r="F21" s="76">
        <v>4</v>
      </c>
      <c r="G21" s="76">
        <f t="shared" si="0"/>
        <v>2</v>
      </c>
      <c r="H21" s="76">
        <f t="shared" ref="H21" si="3">G21*5</f>
        <v>10</v>
      </c>
      <c r="I21" s="81"/>
      <c r="J21" s="81"/>
      <c r="K21" s="75"/>
      <c r="L21" s="45"/>
      <c r="M21" s="49"/>
      <c r="N21" s="27"/>
      <c r="O21" s="27"/>
    </row>
    <row r="22" spans="1:15" ht="56.25" customHeight="1">
      <c r="A22" s="142"/>
      <c r="B22" s="8" t="s">
        <v>71</v>
      </c>
      <c r="C22" s="1"/>
      <c r="D22" s="39"/>
      <c r="F22" s="76">
        <v>4</v>
      </c>
      <c r="G22" s="76">
        <f t="shared" si="0"/>
        <v>2</v>
      </c>
      <c r="H22" s="76">
        <f t="shared" ref="H22" si="4">G22*5</f>
        <v>10</v>
      </c>
      <c r="I22" s="81"/>
      <c r="J22" s="77" t="s">
        <v>85</v>
      </c>
      <c r="K22" s="77" t="s">
        <v>86</v>
      </c>
      <c r="L22" s="45"/>
      <c r="M22" s="49"/>
      <c r="N22" s="27"/>
      <c r="O22" s="27"/>
    </row>
    <row r="23" spans="1:15" ht="47.15" customHeight="1">
      <c r="A23" s="142"/>
      <c r="B23" s="7" t="s">
        <v>1</v>
      </c>
      <c r="C23" s="1"/>
      <c r="D23" s="39"/>
      <c r="F23" s="76">
        <v>5</v>
      </c>
      <c r="G23" s="76">
        <f t="shared" si="0"/>
        <v>3</v>
      </c>
      <c r="H23" s="76">
        <f t="shared" ref="H23:H27" si="5">G23*5</f>
        <v>15</v>
      </c>
      <c r="I23" s="77" t="s">
        <v>60</v>
      </c>
      <c r="J23" s="76">
        <f>AVERAGE(G19:G23)</f>
        <v>2.5</v>
      </c>
      <c r="K23" s="82">
        <f>IF(COUNTIFS(G19:G23,"&gt;=0")=1,SUM(G19:G23)*5,IF(COUNTIFS(G19:G23,"&gt;=0")=2,SUM(G19:G23)*(5/2),IF(COUNTIFS(G19:G23,"&gt;=0")=3,SUM(G19:G23)*(5/3),IF(COUNTIFS(G19:G23,"&gt;=0")=4,SUM(G19:G23)*(5/4),IF(COUNTIFS(G19:G23,"&gt;=0")=5,SUM(G19:G23),"#N/A")))))</f>
        <v>12.5</v>
      </c>
      <c r="L23" s="45"/>
      <c r="M23" s="49"/>
      <c r="N23" s="27"/>
      <c r="O23" s="27"/>
    </row>
    <row r="24" spans="1:15">
      <c r="A24" s="64" t="s">
        <v>57</v>
      </c>
      <c r="B24" s="65"/>
      <c r="C24" s="63"/>
      <c r="D24" s="71" t="str">
        <f>IF(ISERROR(ROUND(K23,1)),"",ROUND(K23,1)&amp;"/20")</f>
        <v>12,5/20</v>
      </c>
      <c r="E24" s="70"/>
      <c r="F24" s="76"/>
      <c r="G24" s="76"/>
      <c r="H24" s="76"/>
      <c r="I24" s="76"/>
      <c r="J24" s="76"/>
      <c r="K24" s="76"/>
      <c r="L24" s="45"/>
      <c r="M24" s="49"/>
      <c r="N24" s="27"/>
      <c r="O24" s="27"/>
    </row>
    <row r="25" spans="1:15" ht="60" customHeight="1">
      <c r="A25" s="151" t="s">
        <v>33</v>
      </c>
      <c r="B25" s="2" t="s">
        <v>76</v>
      </c>
      <c r="C25" s="1"/>
      <c r="D25" s="39"/>
      <c r="F25" s="76">
        <v>4</v>
      </c>
      <c r="G25" s="76">
        <f t="shared" si="0"/>
        <v>2</v>
      </c>
      <c r="H25" s="76">
        <f t="shared" si="5"/>
        <v>10</v>
      </c>
      <c r="I25" s="76"/>
      <c r="J25" s="76"/>
      <c r="K25" s="76"/>
      <c r="L25" s="45"/>
      <c r="M25" s="49"/>
      <c r="N25" s="27"/>
      <c r="O25" s="27"/>
    </row>
    <row r="26" spans="1:15" ht="72.5">
      <c r="A26" s="152"/>
      <c r="B26" s="2" t="s">
        <v>78</v>
      </c>
      <c r="C26" s="1"/>
      <c r="D26" s="39"/>
      <c r="F26" s="76">
        <v>3</v>
      </c>
      <c r="G26" s="76">
        <f t="shared" si="0"/>
        <v>1</v>
      </c>
      <c r="H26" s="76">
        <f t="shared" si="5"/>
        <v>5</v>
      </c>
      <c r="I26" s="83"/>
      <c r="J26" s="77" t="s">
        <v>85</v>
      </c>
      <c r="K26" s="77" t="s">
        <v>86</v>
      </c>
      <c r="L26" s="45"/>
      <c r="M26" s="49"/>
      <c r="N26" s="27"/>
      <c r="O26" s="27"/>
    </row>
    <row r="27" spans="1:15" ht="29">
      <c r="A27" s="153"/>
      <c r="B27" s="1" t="s">
        <v>80</v>
      </c>
      <c r="C27" s="1"/>
      <c r="D27" s="39"/>
      <c r="F27" s="76">
        <v>6</v>
      </c>
      <c r="G27" s="76">
        <f t="shared" si="0"/>
        <v>4</v>
      </c>
      <c r="H27" s="76">
        <f t="shared" si="5"/>
        <v>20</v>
      </c>
      <c r="I27" s="76" t="s">
        <v>59</v>
      </c>
      <c r="J27" s="82">
        <f>AVERAGE(G25:G27)</f>
        <v>2.3333333333333335</v>
      </c>
      <c r="K27" s="79">
        <f>IF(COUNTIFS(G25:G27,"&gt;=0")=1,SUM(G25:G27)*5,IF(COUNTIFS(G25:G27,"&gt;=0")=2,SUM(G25:G27)*(5/2),IF(COUNTIFS(G25:G27,"&gt;=0")=3,SUM(G25:G27)*(5/3),"#N/A")))</f>
        <v>11.666666666666668</v>
      </c>
      <c r="L27" s="45"/>
      <c r="M27" s="49"/>
      <c r="N27" s="27"/>
      <c r="O27" s="27"/>
    </row>
    <row r="28" spans="1:15">
      <c r="A28" s="59" t="s">
        <v>58</v>
      </c>
      <c r="B28" s="60"/>
      <c r="C28" s="61"/>
      <c r="D28" s="62" t="str">
        <f>IF(ISERROR(ROUND(K27,1)),"",ROUND(K27,1)&amp;"/20")</f>
        <v>11,7/20</v>
      </c>
      <c r="E28" s="70"/>
      <c r="F28" s="84"/>
      <c r="G28" s="84"/>
      <c r="H28" s="84"/>
      <c r="I28" s="85"/>
      <c r="J28" s="85"/>
      <c r="K28" s="85"/>
      <c r="L28" s="49"/>
      <c r="M28" s="49"/>
      <c r="N28" s="27"/>
      <c r="O28" s="27"/>
    </row>
    <row r="29" spans="1:15">
      <c r="A29" s="33" t="s">
        <v>97</v>
      </c>
      <c r="B29" s="31"/>
      <c r="C29" s="32"/>
      <c r="D29" s="30" t="str">
        <f>IF(ISERROR(J33),"",ROUND(J33,1)&amp;"/20")</f>
        <v>13,3/20</v>
      </c>
      <c r="E29" s="70"/>
      <c r="F29" s="84"/>
      <c r="G29" s="86"/>
      <c r="H29" s="86"/>
      <c r="I29" s="85"/>
      <c r="J29" s="85"/>
      <c r="K29" s="85"/>
      <c r="L29" s="49"/>
      <c r="M29" s="49"/>
      <c r="N29" s="27"/>
      <c r="O29" s="27"/>
    </row>
    <row r="30" spans="1:15" ht="29.25" customHeight="1">
      <c r="A30" s="143" t="s">
        <v>36</v>
      </c>
      <c r="B30" s="144"/>
      <c r="C30" s="145"/>
      <c r="D30" s="146"/>
      <c r="F30" s="84"/>
      <c r="G30" s="86"/>
      <c r="H30" s="86"/>
      <c r="I30" s="87" t="s">
        <v>61</v>
      </c>
      <c r="J30" s="88">
        <f>K17</f>
        <v>15</v>
      </c>
      <c r="K30" s="86"/>
      <c r="L30" s="47"/>
      <c r="M30" s="47"/>
    </row>
    <row r="31" spans="1:15" ht="24.75" customHeight="1">
      <c r="A31" s="147" t="s">
        <v>37</v>
      </c>
      <c r="B31" s="147"/>
      <c r="C31" s="148"/>
      <c r="D31" s="148"/>
      <c r="F31" s="84"/>
      <c r="G31" s="86"/>
      <c r="H31" s="86"/>
      <c r="I31" s="87" t="s">
        <v>60</v>
      </c>
      <c r="J31" s="89">
        <f>K23</f>
        <v>12.5</v>
      </c>
      <c r="K31" s="78"/>
      <c r="L31" s="47"/>
      <c r="M31" s="47"/>
    </row>
    <row r="32" spans="1:15" ht="36" customHeight="1">
      <c r="A32" s="147" t="s">
        <v>62</v>
      </c>
      <c r="B32" s="147"/>
      <c r="C32" s="148"/>
      <c r="D32" s="148"/>
      <c r="F32" s="84"/>
      <c r="G32" s="86"/>
      <c r="H32" s="86"/>
      <c r="I32" s="87" t="s">
        <v>59</v>
      </c>
      <c r="J32" s="90">
        <f>K27</f>
        <v>11.666666666666668</v>
      </c>
      <c r="K32" s="87"/>
      <c r="L32" s="46"/>
      <c r="M32" s="47"/>
    </row>
    <row r="33" spans="1:13">
      <c r="A33" s="24"/>
      <c r="B33" s="26"/>
      <c r="C33" s="25"/>
      <c r="D33" s="29" t="s">
        <v>19</v>
      </c>
      <c r="F33" s="84"/>
      <c r="G33" s="86"/>
      <c r="H33" s="86"/>
      <c r="I33" s="87" t="s">
        <v>68</v>
      </c>
      <c r="J33" s="90">
        <f>_xlfn.AGGREGATE(1,3,H13:H27)</f>
        <v>13.333333333333334</v>
      </c>
      <c r="K33" s="87"/>
      <c r="L33" s="46"/>
      <c r="M33" s="47"/>
    </row>
    <row r="34" spans="1:13" ht="41.25" customHeight="1">
      <c r="A34" s="149" t="s">
        <v>83</v>
      </c>
      <c r="B34" s="35" t="s">
        <v>66</v>
      </c>
      <c r="C34" s="4"/>
      <c r="D34" s="43"/>
      <c r="F34" s="76">
        <v>2</v>
      </c>
      <c r="G34" s="76">
        <f>IF(F34=0,"#N/A",IF(F34=1,"#N/A",F34-1))</f>
        <v>1</v>
      </c>
      <c r="H34" s="76"/>
      <c r="I34" s="91"/>
      <c r="J34" s="81"/>
      <c r="K34" s="86"/>
      <c r="L34" s="46"/>
      <c r="M34" s="47"/>
    </row>
    <row r="35" spans="1:13" ht="40.5" customHeight="1">
      <c r="A35" s="150"/>
      <c r="B35" s="35" t="s">
        <v>64</v>
      </c>
      <c r="C35" s="4"/>
      <c r="D35" s="43"/>
      <c r="F35" s="76">
        <v>4</v>
      </c>
      <c r="G35" s="76">
        <f>IF(F35=0,"#N/A",IF(F35=1,"#N/A",IF(F35=2,4,IF(F35=3,3,IF(F35=4,2,1)))))</f>
        <v>2</v>
      </c>
      <c r="H35" s="76"/>
      <c r="I35" s="91"/>
      <c r="J35" s="81"/>
      <c r="K35" s="86"/>
      <c r="L35" s="46"/>
      <c r="M35" s="47"/>
    </row>
    <row r="36" spans="1:13" ht="14.5" customHeight="1">
      <c r="A36" s="53" t="s">
        <v>84</v>
      </c>
      <c r="B36" s="54"/>
      <c r="C36" s="54"/>
      <c r="D36" s="58" t="str">
        <f>IF(ISERROR(AVERAGE(G34:G35)),"",ROUND(AVERAGE(G34:G35),1)&amp;"/4")</f>
        <v>1,5/4</v>
      </c>
      <c r="F36" s="55"/>
      <c r="G36" s="47"/>
      <c r="H36" s="47"/>
      <c r="I36" s="56"/>
      <c r="J36" s="57"/>
      <c r="K36" s="47"/>
      <c r="L36" s="46"/>
      <c r="M36" s="47"/>
    </row>
    <row r="37" spans="1:13">
      <c r="A37" s="125" t="s">
        <v>65</v>
      </c>
      <c r="B37" s="125"/>
      <c r="C37" s="125"/>
      <c r="D37" s="125"/>
      <c r="F37" s="47"/>
      <c r="G37" s="47"/>
      <c r="H37" s="47"/>
      <c r="I37" s="47"/>
      <c r="J37" s="47"/>
      <c r="K37" s="47"/>
      <c r="L37" s="47"/>
      <c r="M37" s="47"/>
    </row>
    <row r="38" spans="1:13" ht="74.25" customHeight="1">
      <c r="A38" s="21" t="s">
        <v>40</v>
      </c>
      <c r="B38" s="21" t="s">
        <v>41</v>
      </c>
      <c r="C38" s="21" t="s">
        <v>42</v>
      </c>
      <c r="D38" s="22" t="s">
        <v>69</v>
      </c>
      <c r="F38" s="47"/>
      <c r="G38" s="47"/>
      <c r="H38" s="47"/>
      <c r="I38" s="47"/>
      <c r="J38" s="47"/>
      <c r="K38" s="47"/>
      <c r="L38" s="47"/>
      <c r="M38" s="47"/>
    </row>
    <row r="39" spans="1:13">
      <c r="A39" s="41"/>
      <c r="B39" s="41"/>
      <c r="C39" s="41"/>
      <c r="D39" s="4"/>
      <c r="F39" s="44"/>
      <c r="G39" s="44"/>
      <c r="H39" s="44"/>
      <c r="I39" s="44"/>
      <c r="J39" s="44"/>
      <c r="K39" s="44"/>
      <c r="L39" s="44"/>
      <c r="M39" s="44"/>
    </row>
    <row r="40" spans="1:13">
      <c r="A40" s="41"/>
      <c r="B40" s="41"/>
      <c r="C40" s="41"/>
      <c r="D40" s="4"/>
      <c r="F40" s="44"/>
      <c r="G40" s="44"/>
      <c r="H40" s="44"/>
      <c r="I40" s="44"/>
      <c r="J40" s="44"/>
      <c r="K40" s="44"/>
      <c r="L40" s="44"/>
      <c r="M40" s="44"/>
    </row>
    <row r="41" spans="1:13">
      <c r="F41" s="44"/>
      <c r="G41" s="44"/>
      <c r="H41" s="44"/>
      <c r="I41" s="44"/>
      <c r="J41" s="44"/>
      <c r="K41" s="44"/>
      <c r="L41" s="44"/>
      <c r="M41" s="44"/>
    </row>
    <row r="42" spans="1:13">
      <c r="F42" s="51"/>
      <c r="G42" s="51"/>
      <c r="H42" s="51"/>
      <c r="I42" s="51"/>
      <c r="J42" s="51"/>
      <c r="K42" s="51"/>
    </row>
    <row r="43" spans="1:13">
      <c r="F43" s="51"/>
      <c r="G43" s="51"/>
      <c r="H43" s="51"/>
      <c r="I43" s="51"/>
      <c r="J43" s="51"/>
      <c r="K43" s="51"/>
    </row>
    <row r="44" spans="1:13">
      <c r="F44" s="51"/>
      <c r="G44" s="51"/>
      <c r="H44" s="51"/>
      <c r="I44" s="51"/>
      <c r="J44" s="51"/>
      <c r="K44" s="51"/>
    </row>
    <row r="45" spans="1:13">
      <c r="F45" s="51"/>
      <c r="G45" s="51"/>
      <c r="H45" s="51"/>
      <c r="I45" s="51"/>
      <c r="J45" s="51"/>
      <c r="K45" s="51"/>
    </row>
  </sheetData>
  <mergeCells count="12">
    <mergeCell ref="A37:D37"/>
    <mergeCell ref="B1:C1"/>
    <mergeCell ref="A13:A17"/>
    <mergeCell ref="A19:A23"/>
    <mergeCell ref="A30:B30"/>
    <mergeCell ref="C30:D30"/>
    <mergeCell ref="A31:B31"/>
    <mergeCell ref="C31:D31"/>
    <mergeCell ref="A32:B32"/>
    <mergeCell ref="C32:D32"/>
    <mergeCell ref="A34:A35"/>
    <mergeCell ref="A25:A27"/>
  </mergeCells>
  <pageMargins left="0.15748031496062992" right="0.15748031496062992" top="0.27559055118110237" bottom="0.41" header="0.15748031496062992" footer="0.17"/>
  <pageSetup paperSize="8" scale="65" orientation="portrait" r:id="rId1"/>
  <headerFooter>
    <oddFooter>&amp;C&amp;P/&amp;N</oddFooter>
  </headerFooter>
  <rowBreaks count="1" manualBreakCount="1">
    <brk id="18"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8198" r:id="rId4" name="Group Box 6">
              <controlPr defaultSize="0" autoFill="0" autoPict="0">
                <anchor moveWithCells="1">
                  <from>
                    <xdr:col>2</xdr:col>
                    <xdr:colOff>298450</xdr:colOff>
                    <xdr:row>12</xdr:row>
                    <xdr:rowOff>57150</xdr:rowOff>
                  </from>
                  <to>
                    <xdr:col>2</xdr:col>
                    <xdr:colOff>5232400</xdr:colOff>
                    <xdr:row>13</xdr:row>
                    <xdr:rowOff>0</xdr:rowOff>
                  </to>
                </anchor>
              </controlPr>
            </control>
          </mc:Choice>
        </mc:AlternateContent>
        <mc:AlternateContent xmlns:mc="http://schemas.openxmlformats.org/markup-compatibility/2006">
          <mc:Choice Requires="x14">
            <control shapeId="8199" r:id="rId5" name="Option Button 7">
              <controlPr defaultSize="0" autoFill="0" autoLine="0" autoPict="0">
                <anchor moveWithCells="1">
                  <from>
                    <xdr:col>2</xdr:col>
                    <xdr:colOff>298450</xdr:colOff>
                    <xdr:row>12</xdr:row>
                    <xdr:rowOff>209550</xdr:rowOff>
                  </from>
                  <to>
                    <xdr:col>2</xdr:col>
                    <xdr:colOff>1162050</xdr:colOff>
                    <xdr:row>13</xdr:row>
                    <xdr:rowOff>0</xdr:rowOff>
                  </to>
                </anchor>
              </controlPr>
            </control>
          </mc:Choice>
        </mc:AlternateContent>
        <mc:AlternateContent xmlns:mc="http://schemas.openxmlformats.org/markup-compatibility/2006">
          <mc:Choice Requires="x14">
            <control shapeId="8200" r:id="rId6" name="Option Button 8">
              <controlPr defaultSize="0" autoFill="0" autoLine="0" autoPict="0">
                <anchor moveWithCells="1">
                  <from>
                    <xdr:col>2</xdr:col>
                    <xdr:colOff>1123950</xdr:colOff>
                    <xdr:row>12</xdr:row>
                    <xdr:rowOff>209550</xdr:rowOff>
                  </from>
                  <to>
                    <xdr:col>2</xdr:col>
                    <xdr:colOff>2362200</xdr:colOff>
                    <xdr:row>13</xdr:row>
                    <xdr:rowOff>0</xdr:rowOff>
                  </to>
                </anchor>
              </controlPr>
            </control>
          </mc:Choice>
        </mc:AlternateContent>
        <mc:AlternateContent xmlns:mc="http://schemas.openxmlformats.org/markup-compatibility/2006">
          <mc:Choice Requires="x14">
            <control shapeId="8201" r:id="rId7" name="Option Button 9">
              <controlPr defaultSize="0" autoFill="0" autoLine="0" autoPict="0">
                <anchor moveWithCells="1">
                  <from>
                    <xdr:col>2</xdr:col>
                    <xdr:colOff>2317750</xdr:colOff>
                    <xdr:row>12</xdr:row>
                    <xdr:rowOff>222250</xdr:rowOff>
                  </from>
                  <to>
                    <xdr:col>2</xdr:col>
                    <xdr:colOff>3124200</xdr:colOff>
                    <xdr:row>13</xdr:row>
                    <xdr:rowOff>0</xdr:rowOff>
                  </to>
                </anchor>
              </controlPr>
            </control>
          </mc:Choice>
        </mc:AlternateContent>
        <mc:AlternateContent xmlns:mc="http://schemas.openxmlformats.org/markup-compatibility/2006">
          <mc:Choice Requires="x14">
            <control shapeId="8202" r:id="rId8" name="Option Button 10">
              <controlPr defaultSize="0" autoFill="0" autoLine="0" autoPict="0">
                <anchor moveWithCells="1">
                  <from>
                    <xdr:col>2</xdr:col>
                    <xdr:colOff>3079750</xdr:colOff>
                    <xdr:row>12</xdr:row>
                    <xdr:rowOff>209550</xdr:rowOff>
                  </from>
                  <to>
                    <xdr:col>2</xdr:col>
                    <xdr:colOff>3651250</xdr:colOff>
                    <xdr:row>13</xdr:row>
                    <xdr:rowOff>0</xdr:rowOff>
                  </to>
                </anchor>
              </controlPr>
            </control>
          </mc:Choice>
        </mc:AlternateContent>
        <mc:AlternateContent xmlns:mc="http://schemas.openxmlformats.org/markup-compatibility/2006">
          <mc:Choice Requires="x14">
            <control shapeId="8203" r:id="rId9" name="Option Button 11">
              <controlPr defaultSize="0" autoFill="0" autoLine="0" autoPict="0">
                <anchor moveWithCells="1">
                  <from>
                    <xdr:col>2</xdr:col>
                    <xdr:colOff>3581400</xdr:colOff>
                    <xdr:row>12</xdr:row>
                    <xdr:rowOff>209550</xdr:rowOff>
                  </from>
                  <to>
                    <xdr:col>2</xdr:col>
                    <xdr:colOff>4343400</xdr:colOff>
                    <xdr:row>13</xdr:row>
                    <xdr:rowOff>0</xdr:rowOff>
                  </to>
                </anchor>
              </controlPr>
            </control>
          </mc:Choice>
        </mc:AlternateContent>
        <mc:AlternateContent xmlns:mc="http://schemas.openxmlformats.org/markup-compatibility/2006">
          <mc:Choice Requires="x14">
            <control shapeId="8204" r:id="rId10" name="Group Box 12">
              <controlPr defaultSize="0" autoFill="0" autoPict="0">
                <anchor moveWithCells="1">
                  <from>
                    <xdr:col>2</xdr:col>
                    <xdr:colOff>298450</xdr:colOff>
                    <xdr:row>13</xdr:row>
                    <xdr:rowOff>209550</xdr:rowOff>
                  </from>
                  <to>
                    <xdr:col>2</xdr:col>
                    <xdr:colOff>5232400</xdr:colOff>
                    <xdr:row>14</xdr:row>
                    <xdr:rowOff>0</xdr:rowOff>
                  </to>
                </anchor>
              </controlPr>
            </control>
          </mc:Choice>
        </mc:AlternateContent>
        <mc:AlternateContent xmlns:mc="http://schemas.openxmlformats.org/markup-compatibility/2006">
          <mc:Choice Requires="x14">
            <control shapeId="8205" r:id="rId11" name="Option Button 13">
              <controlPr defaultSize="0" autoFill="0" autoLine="0" autoPict="0">
                <anchor moveWithCells="1">
                  <from>
                    <xdr:col>2</xdr:col>
                    <xdr:colOff>298450</xdr:colOff>
                    <xdr:row>13</xdr:row>
                    <xdr:rowOff>361950</xdr:rowOff>
                  </from>
                  <to>
                    <xdr:col>2</xdr:col>
                    <xdr:colOff>1174750</xdr:colOff>
                    <xdr:row>13</xdr:row>
                    <xdr:rowOff>609600</xdr:rowOff>
                  </to>
                </anchor>
              </controlPr>
            </control>
          </mc:Choice>
        </mc:AlternateContent>
        <mc:AlternateContent xmlns:mc="http://schemas.openxmlformats.org/markup-compatibility/2006">
          <mc:Choice Requires="x14">
            <control shapeId="8206" r:id="rId12" name="Option Button 14">
              <controlPr defaultSize="0" autoFill="0" autoLine="0" autoPict="0">
                <anchor moveWithCells="1">
                  <from>
                    <xdr:col>2</xdr:col>
                    <xdr:colOff>1123950</xdr:colOff>
                    <xdr:row>13</xdr:row>
                    <xdr:rowOff>361950</xdr:rowOff>
                  </from>
                  <to>
                    <xdr:col>2</xdr:col>
                    <xdr:colOff>2324100</xdr:colOff>
                    <xdr:row>13</xdr:row>
                    <xdr:rowOff>609600</xdr:rowOff>
                  </to>
                </anchor>
              </controlPr>
            </control>
          </mc:Choice>
        </mc:AlternateContent>
        <mc:AlternateContent xmlns:mc="http://schemas.openxmlformats.org/markup-compatibility/2006">
          <mc:Choice Requires="x14">
            <control shapeId="8207" r:id="rId13" name="Option Button 15">
              <controlPr defaultSize="0" autoFill="0" autoLine="0" autoPict="0">
                <anchor moveWithCells="1">
                  <from>
                    <xdr:col>2</xdr:col>
                    <xdr:colOff>2317750</xdr:colOff>
                    <xdr:row>13</xdr:row>
                    <xdr:rowOff>361950</xdr:rowOff>
                  </from>
                  <to>
                    <xdr:col>2</xdr:col>
                    <xdr:colOff>3098800</xdr:colOff>
                    <xdr:row>13</xdr:row>
                    <xdr:rowOff>609600</xdr:rowOff>
                  </to>
                </anchor>
              </controlPr>
            </control>
          </mc:Choice>
        </mc:AlternateContent>
        <mc:AlternateContent xmlns:mc="http://schemas.openxmlformats.org/markup-compatibility/2006">
          <mc:Choice Requires="x14">
            <control shapeId="8208" r:id="rId14" name="Option Button 16">
              <controlPr defaultSize="0" autoFill="0" autoLine="0" autoPict="0">
                <anchor moveWithCells="1">
                  <from>
                    <xdr:col>2</xdr:col>
                    <xdr:colOff>3079750</xdr:colOff>
                    <xdr:row>13</xdr:row>
                    <xdr:rowOff>361950</xdr:rowOff>
                  </from>
                  <to>
                    <xdr:col>2</xdr:col>
                    <xdr:colOff>3651250</xdr:colOff>
                    <xdr:row>13</xdr:row>
                    <xdr:rowOff>609600</xdr:rowOff>
                  </to>
                </anchor>
              </controlPr>
            </control>
          </mc:Choice>
        </mc:AlternateContent>
        <mc:AlternateContent xmlns:mc="http://schemas.openxmlformats.org/markup-compatibility/2006">
          <mc:Choice Requires="x14">
            <control shapeId="8209" r:id="rId15" name="Option Button 17">
              <controlPr defaultSize="0" autoFill="0" autoLine="0" autoPict="0">
                <anchor moveWithCells="1">
                  <from>
                    <xdr:col>2</xdr:col>
                    <xdr:colOff>3581400</xdr:colOff>
                    <xdr:row>13</xdr:row>
                    <xdr:rowOff>361950</xdr:rowOff>
                  </from>
                  <to>
                    <xdr:col>2</xdr:col>
                    <xdr:colOff>4324350</xdr:colOff>
                    <xdr:row>13</xdr:row>
                    <xdr:rowOff>609600</xdr:rowOff>
                  </to>
                </anchor>
              </controlPr>
            </control>
          </mc:Choice>
        </mc:AlternateContent>
        <mc:AlternateContent xmlns:mc="http://schemas.openxmlformats.org/markup-compatibility/2006">
          <mc:Choice Requires="x14">
            <control shapeId="8211" r:id="rId16" name="Group Box 19">
              <controlPr defaultSize="0" autoFill="0" autoPict="0">
                <anchor moveWithCells="1">
                  <from>
                    <xdr:col>2</xdr:col>
                    <xdr:colOff>298450</xdr:colOff>
                    <xdr:row>14</xdr:row>
                    <xdr:rowOff>88900</xdr:rowOff>
                  </from>
                  <to>
                    <xdr:col>2</xdr:col>
                    <xdr:colOff>5232400</xdr:colOff>
                    <xdr:row>14</xdr:row>
                    <xdr:rowOff>622300</xdr:rowOff>
                  </to>
                </anchor>
              </controlPr>
            </control>
          </mc:Choice>
        </mc:AlternateContent>
        <mc:AlternateContent xmlns:mc="http://schemas.openxmlformats.org/markup-compatibility/2006">
          <mc:Choice Requires="x14">
            <control shapeId="8212" r:id="rId17" name="Option Button 20">
              <controlPr defaultSize="0" autoFill="0" autoLine="0" autoPict="0">
                <anchor moveWithCells="1">
                  <from>
                    <xdr:col>2</xdr:col>
                    <xdr:colOff>298450</xdr:colOff>
                    <xdr:row>14</xdr:row>
                    <xdr:rowOff>241300</xdr:rowOff>
                  </from>
                  <to>
                    <xdr:col>2</xdr:col>
                    <xdr:colOff>1219200</xdr:colOff>
                    <xdr:row>14</xdr:row>
                    <xdr:rowOff>495300</xdr:rowOff>
                  </to>
                </anchor>
              </controlPr>
            </control>
          </mc:Choice>
        </mc:AlternateContent>
        <mc:AlternateContent xmlns:mc="http://schemas.openxmlformats.org/markup-compatibility/2006">
          <mc:Choice Requires="x14">
            <control shapeId="8213" r:id="rId18" name="Option Button 21">
              <controlPr defaultSize="0" autoFill="0" autoLine="0" autoPict="0">
                <anchor moveWithCells="1">
                  <from>
                    <xdr:col>2</xdr:col>
                    <xdr:colOff>1123950</xdr:colOff>
                    <xdr:row>14</xdr:row>
                    <xdr:rowOff>247650</xdr:rowOff>
                  </from>
                  <to>
                    <xdr:col>2</xdr:col>
                    <xdr:colOff>2324100</xdr:colOff>
                    <xdr:row>14</xdr:row>
                    <xdr:rowOff>508000</xdr:rowOff>
                  </to>
                </anchor>
              </controlPr>
            </control>
          </mc:Choice>
        </mc:AlternateContent>
        <mc:AlternateContent xmlns:mc="http://schemas.openxmlformats.org/markup-compatibility/2006">
          <mc:Choice Requires="x14">
            <control shapeId="8214" r:id="rId19" name="Option Button 22">
              <controlPr defaultSize="0" autoFill="0" autoLine="0" autoPict="0">
                <anchor moveWithCells="1">
                  <from>
                    <xdr:col>2</xdr:col>
                    <xdr:colOff>2317750</xdr:colOff>
                    <xdr:row>14</xdr:row>
                    <xdr:rowOff>247650</xdr:rowOff>
                  </from>
                  <to>
                    <xdr:col>2</xdr:col>
                    <xdr:colOff>3105150</xdr:colOff>
                    <xdr:row>14</xdr:row>
                    <xdr:rowOff>508000</xdr:rowOff>
                  </to>
                </anchor>
              </controlPr>
            </control>
          </mc:Choice>
        </mc:AlternateContent>
        <mc:AlternateContent xmlns:mc="http://schemas.openxmlformats.org/markup-compatibility/2006">
          <mc:Choice Requires="x14">
            <control shapeId="8215" r:id="rId20" name="Group Box 23">
              <controlPr defaultSize="0" autoFill="0" autoPict="0">
                <anchor moveWithCells="1">
                  <from>
                    <xdr:col>2</xdr:col>
                    <xdr:colOff>298450</xdr:colOff>
                    <xdr:row>15</xdr:row>
                    <xdr:rowOff>127000</xdr:rowOff>
                  </from>
                  <to>
                    <xdr:col>2</xdr:col>
                    <xdr:colOff>5232400</xdr:colOff>
                    <xdr:row>15</xdr:row>
                    <xdr:rowOff>666750</xdr:rowOff>
                  </to>
                </anchor>
              </controlPr>
            </control>
          </mc:Choice>
        </mc:AlternateContent>
        <mc:AlternateContent xmlns:mc="http://schemas.openxmlformats.org/markup-compatibility/2006">
          <mc:Choice Requires="x14">
            <control shapeId="8216" r:id="rId21" name="Group Box 24">
              <controlPr defaultSize="0" autoFill="0" autoPict="0">
                <anchor moveWithCells="1">
                  <from>
                    <xdr:col>2</xdr:col>
                    <xdr:colOff>298450</xdr:colOff>
                    <xdr:row>16</xdr:row>
                    <xdr:rowOff>76200</xdr:rowOff>
                  </from>
                  <to>
                    <xdr:col>2</xdr:col>
                    <xdr:colOff>5270500</xdr:colOff>
                    <xdr:row>16</xdr:row>
                    <xdr:rowOff>603250</xdr:rowOff>
                  </to>
                </anchor>
              </controlPr>
            </control>
          </mc:Choice>
        </mc:AlternateContent>
        <mc:AlternateContent xmlns:mc="http://schemas.openxmlformats.org/markup-compatibility/2006">
          <mc:Choice Requires="x14">
            <control shapeId="8217" r:id="rId22" name="Option Button 25">
              <controlPr defaultSize="0" autoFill="0" autoLine="0" autoPict="0">
                <anchor moveWithCells="1">
                  <from>
                    <xdr:col>2</xdr:col>
                    <xdr:colOff>298450</xdr:colOff>
                    <xdr:row>15</xdr:row>
                    <xdr:rowOff>285750</xdr:rowOff>
                  </from>
                  <to>
                    <xdr:col>2</xdr:col>
                    <xdr:colOff>1212850</xdr:colOff>
                    <xdr:row>15</xdr:row>
                    <xdr:rowOff>508000</xdr:rowOff>
                  </to>
                </anchor>
              </controlPr>
            </control>
          </mc:Choice>
        </mc:AlternateContent>
        <mc:AlternateContent xmlns:mc="http://schemas.openxmlformats.org/markup-compatibility/2006">
          <mc:Choice Requires="x14">
            <control shapeId="8218" r:id="rId23" name="Option Button 26">
              <controlPr defaultSize="0" autoFill="0" autoLine="0" autoPict="0">
                <anchor moveWithCells="1">
                  <from>
                    <xdr:col>2</xdr:col>
                    <xdr:colOff>1123950</xdr:colOff>
                    <xdr:row>15</xdr:row>
                    <xdr:rowOff>285750</xdr:rowOff>
                  </from>
                  <to>
                    <xdr:col>2</xdr:col>
                    <xdr:colOff>2324100</xdr:colOff>
                    <xdr:row>15</xdr:row>
                    <xdr:rowOff>514350</xdr:rowOff>
                  </to>
                </anchor>
              </controlPr>
            </control>
          </mc:Choice>
        </mc:AlternateContent>
        <mc:AlternateContent xmlns:mc="http://schemas.openxmlformats.org/markup-compatibility/2006">
          <mc:Choice Requires="x14">
            <control shapeId="8219" r:id="rId24" name="Option Button 27">
              <controlPr defaultSize="0" autoFill="0" autoLine="0" autoPict="0">
                <anchor moveWithCells="1">
                  <from>
                    <xdr:col>2</xdr:col>
                    <xdr:colOff>2317750</xdr:colOff>
                    <xdr:row>15</xdr:row>
                    <xdr:rowOff>298450</xdr:rowOff>
                  </from>
                  <to>
                    <xdr:col>2</xdr:col>
                    <xdr:colOff>3124200</xdr:colOff>
                    <xdr:row>15</xdr:row>
                    <xdr:rowOff>514350</xdr:rowOff>
                  </to>
                </anchor>
              </controlPr>
            </control>
          </mc:Choice>
        </mc:AlternateContent>
        <mc:AlternateContent xmlns:mc="http://schemas.openxmlformats.org/markup-compatibility/2006">
          <mc:Choice Requires="x14">
            <control shapeId="8220" r:id="rId25" name="Option Button 28">
              <controlPr defaultSize="0" autoFill="0" autoLine="0" autoPict="0">
                <anchor moveWithCells="1">
                  <from>
                    <xdr:col>2</xdr:col>
                    <xdr:colOff>3079750</xdr:colOff>
                    <xdr:row>15</xdr:row>
                    <xdr:rowOff>285750</xdr:rowOff>
                  </from>
                  <to>
                    <xdr:col>2</xdr:col>
                    <xdr:colOff>3600450</xdr:colOff>
                    <xdr:row>15</xdr:row>
                    <xdr:rowOff>508000</xdr:rowOff>
                  </to>
                </anchor>
              </controlPr>
            </control>
          </mc:Choice>
        </mc:AlternateContent>
        <mc:AlternateContent xmlns:mc="http://schemas.openxmlformats.org/markup-compatibility/2006">
          <mc:Choice Requires="x14">
            <control shapeId="8221" r:id="rId26" name="Option Button 29">
              <controlPr defaultSize="0" autoFill="0" autoLine="0" autoPict="0">
                <anchor moveWithCells="1">
                  <from>
                    <xdr:col>2</xdr:col>
                    <xdr:colOff>298450</xdr:colOff>
                    <xdr:row>16</xdr:row>
                    <xdr:rowOff>260350</xdr:rowOff>
                  </from>
                  <to>
                    <xdr:col>2</xdr:col>
                    <xdr:colOff>1181100</xdr:colOff>
                    <xdr:row>16</xdr:row>
                    <xdr:rowOff>469900</xdr:rowOff>
                  </to>
                </anchor>
              </controlPr>
            </control>
          </mc:Choice>
        </mc:AlternateContent>
        <mc:AlternateContent xmlns:mc="http://schemas.openxmlformats.org/markup-compatibility/2006">
          <mc:Choice Requires="x14">
            <control shapeId="8222" r:id="rId27" name="Option Button 30">
              <controlPr defaultSize="0" autoFill="0" autoLine="0" autoPict="0">
                <anchor moveWithCells="1">
                  <from>
                    <xdr:col>2</xdr:col>
                    <xdr:colOff>1123950</xdr:colOff>
                    <xdr:row>16</xdr:row>
                    <xdr:rowOff>260350</xdr:rowOff>
                  </from>
                  <to>
                    <xdr:col>2</xdr:col>
                    <xdr:colOff>2336800</xdr:colOff>
                    <xdr:row>16</xdr:row>
                    <xdr:rowOff>469900</xdr:rowOff>
                  </to>
                </anchor>
              </controlPr>
            </control>
          </mc:Choice>
        </mc:AlternateContent>
        <mc:AlternateContent xmlns:mc="http://schemas.openxmlformats.org/markup-compatibility/2006">
          <mc:Choice Requires="x14">
            <control shapeId="8223" r:id="rId28" name="Option Button 31">
              <controlPr defaultSize="0" autoFill="0" autoLine="0" autoPict="0">
                <anchor moveWithCells="1">
                  <from>
                    <xdr:col>2</xdr:col>
                    <xdr:colOff>2317750</xdr:colOff>
                    <xdr:row>16</xdr:row>
                    <xdr:rowOff>260350</xdr:rowOff>
                  </from>
                  <to>
                    <xdr:col>2</xdr:col>
                    <xdr:colOff>3117850</xdr:colOff>
                    <xdr:row>16</xdr:row>
                    <xdr:rowOff>469900</xdr:rowOff>
                  </to>
                </anchor>
              </controlPr>
            </control>
          </mc:Choice>
        </mc:AlternateContent>
        <mc:AlternateContent xmlns:mc="http://schemas.openxmlformats.org/markup-compatibility/2006">
          <mc:Choice Requires="x14">
            <control shapeId="8224" r:id="rId29" name="Option Button 32">
              <controlPr defaultSize="0" autoFill="0" autoLine="0" autoPict="0">
                <anchor moveWithCells="1">
                  <from>
                    <xdr:col>2</xdr:col>
                    <xdr:colOff>3079750</xdr:colOff>
                    <xdr:row>16</xdr:row>
                    <xdr:rowOff>260350</xdr:rowOff>
                  </from>
                  <to>
                    <xdr:col>2</xdr:col>
                    <xdr:colOff>3657600</xdr:colOff>
                    <xdr:row>16</xdr:row>
                    <xdr:rowOff>469900</xdr:rowOff>
                  </to>
                </anchor>
              </controlPr>
            </control>
          </mc:Choice>
        </mc:AlternateContent>
        <mc:AlternateContent xmlns:mc="http://schemas.openxmlformats.org/markup-compatibility/2006">
          <mc:Choice Requires="x14">
            <control shapeId="8225" r:id="rId30" name="Option Button 33">
              <controlPr defaultSize="0" autoFill="0" autoLine="0" autoPict="0">
                <anchor moveWithCells="1">
                  <from>
                    <xdr:col>2</xdr:col>
                    <xdr:colOff>3581400</xdr:colOff>
                    <xdr:row>16</xdr:row>
                    <xdr:rowOff>260350</xdr:rowOff>
                  </from>
                  <to>
                    <xdr:col>2</xdr:col>
                    <xdr:colOff>4337050</xdr:colOff>
                    <xdr:row>16</xdr:row>
                    <xdr:rowOff>469900</xdr:rowOff>
                  </to>
                </anchor>
              </controlPr>
            </control>
          </mc:Choice>
        </mc:AlternateContent>
        <mc:AlternateContent xmlns:mc="http://schemas.openxmlformats.org/markup-compatibility/2006">
          <mc:Choice Requires="x14">
            <control shapeId="8226" r:id="rId31" name="Option Button 34">
              <controlPr defaultSize="0" autoFill="0" autoLine="0" autoPict="0">
                <anchor moveWithCells="1">
                  <from>
                    <xdr:col>2</xdr:col>
                    <xdr:colOff>3581400</xdr:colOff>
                    <xdr:row>15</xdr:row>
                    <xdr:rowOff>285750</xdr:rowOff>
                  </from>
                  <to>
                    <xdr:col>2</xdr:col>
                    <xdr:colOff>4324350</xdr:colOff>
                    <xdr:row>15</xdr:row>
                    <xdr:rowOff>508000</xdr:rowOff>
                  </to>
                </anchor>
              </controlPr>
            </control>
          </mc:Choice>
        </mc:AlternateContent>
        <mc:AlternateContent xmlns:mc="http://schemas.openxmlformats.org/markup-compatibility/2006">
          <mc:Choice Requires="x14">
            <control shapeId="8227" r:id="rId32" name="Option Button 35">
              <controlPr defaultSize="0" autoFill="0" autoLine="0" autoPict="0">
                <anchor moveWithCells="1">
                  <from>
                    <xdr:col>2</xdr:col>
                    <xdr:colOff>4305300</xdr:colOff>
                    <xdr:row>15</xdr:row>
                    <xdr:rowOff>285750</xdr:rowOff>
                  </from>
                  <to>
                    <xdr:col>2</xdr:col>
                    <xdr:colOff>5060950</xdr:colOff>
                    <xdr:row>15</xdr:row>
                    <xdr:rowOff>508000</xdr:rowOff>
                  </to>
                </anchor>
              </controlPr>
            </control>
          </mc:Choice>
        </mc:AlternateContent>
        <mc:AlternateContent xmlns:mc="http://schemas.openxmlformats.org/markup-compatibility/2006">
          <mc:Choice Requires="x14">
            <control shapeId="8238" r:id="rId33" name="Option Button 46">
              <controlPr defaultSize="0" autoFill="0" autoLine="0" autoPict="0">
                <anchor moveWithCells="1">
                  <from>
                    <xdr:col>2</xdr:col>
                    <xdr:colOff>4305300</xdr:colOff>
                    <xdr:row>12</xdr:row>
                    <xdr:rowOff>209550</xdr:rowOff>
                  </from>
                  <to>
                    <xdr:col>2</xdr:col>
                    <xdr:colOff>5060950</xdr:colOff>
                    <xdr:row>13</xdr:row>
                    <xdr:rowOff>0</xdr:rowOff>
                  </to>
                </anchor>
              </controlPr>
            </control>
          </mc:Choice>
        </mc:AlternateContent>
        <mc:AlternateContent xmlns:mc="http://schemas.openxmlformats.org/markup-compatibility/2006">
          <mc:Choice Requires="x14">
            <control shapeId="8239" r:id="rId34" name="Option Button 47">
              <controlPr defaultSize="0" autoFill="0" autoLine="0" autoPict="0">
                <anchor moveWithCells="1">
                  <from>
                    <xdr:col>2</xdr:col>
                    <xdr:colOff>3079750</xdr:colOff>
                    <xdr:row>14</xdr:row>
                    <xdr:rowOff>247650</xdr:rowOff>
                  </from>
                  <to>
                    <xdr:col>2</xdr:col>
                    <xdr:colOff>3638550</xdr:colOff>
                    <xdr:row>14</xdr:row>
                    <xdr:rowOff>508000</xdr:rowOff>
                  </to>
                </anchor>
              </controlPr>
            </control>
          </mc:Choice>
        </mc:AlternateContent>
        <mc:AlternateContent xmlns:mc="http://schemas.openxmlformats.org/markup-compatibility/2006">
          <mc:Choice Requires="x14">
            <control shapeId="8240" r:id="rId35" name="Option Button 48">
              <controlPr defaultSize="0" autoFill="0" autoLine="0" autoPict="0">
                <anchor moveWithCells="1">
                  <from>
                    <xdr:col>2</xdr:col>
                    <xdr:colOff>3581400</xdr:colOff>
                    <xdr:row>14</xdr:row>
                    <xdr:rowOff>247650</xdr:rowOff>
                  </from>
                  <to>
                    <xdr:col>2</xdr:col>
                    <xdr:colOff>4324350</xdr:colOff>
                    <xdr:row>14</xdr:row>
                    <xdr:rowOff>508000</xdr:rowOff>
                  </to>
                </anchor>
              </controlPr>
            </control>
          </mc:Choice>
        </mc:AlternateContent>
        <mc:AlternateContent xmlns:mc="http://schemas.openxmlformats.org/markup-compatibility/2006">
          <mc:Choice Requires="x14">
            <control shapeId="8242" r:id="rId36" name="Group Box 50">
              <controlPr defaultSize="0" autoFill="0" autoPict="0">
                <anchor moveWithCells="1">
                  <from>
                    <xdr:col>2</xdr:col>
                    <xdr:colOff>304800</xdr:colOff>
                    <xdr:row>19</xdr:row>
                    <xdr:rowOff>76200</xdr:rowOff>
                  </from>
                  <to>
                    <xdr:col>2</xdr:col>
                    <xdr:colOff>5276850</xdr:colOff>
                    <xdr:row>19</xdr:row>
                    <xdr:rowOff>609600</xdr:rowOff>
                  </to>
                </anchor>
              </controlPr>
            </control>
          </mc:Choice>
        </mc:AlternateContent>
        <mc:AlternateContent xmlns:mc="http://schemas.openxmlformats.org/markup-compatibility/2006">
          <mc:Choice Requires="x14">
            <control shapeId="8243" r:id="rId37" name="Group Box 51">
              <controlPr defaultSize="0" autoFill="0" autoPict="0">
                <anchor moveWithCells="1">
                  <from>
                    <xdr:col>2</xdr:col>
                    <xdr:colOff>304800</xdr:colOff>
                    <xdr:row>20</xdr:row>
                    <xdr:rowOff>127000</xdr:rowOff>
                  </from>
                  <to>
                    <xdr:col>2</xdr:col>
                    <xdr:colOff>5276850</xdr:colOff>
                    <xdr:row>20</xdr:row>
                    <xdr:rowOff>666750</xdr:rowOff>
                  </to>
                </anchor>
              </controlPr>
            </control>
          </mc:Choice>
        </mc:AlternateContent>
        <mc:AlternateContent xmlns:mc="http://schemas.openxmlformats.org/markup-compatibility/2006">
          <mc:Choice Requires="x14">
            <control shapeId="8244" r:id="rId38" name="Group Box 52">
              <controlPr defaultSize="0" autoFill="0" autoPict="0">
                <anchor moveWithCells="1">
                  <from>
                    <xdr:col>2</xdr:col>
                    <xdr:colOff>304800</xdr:colOff>
                    <xdr:row>21</xdr:row>
                    <xdr:rowOff>107950</xdr:rowOff>
                  </from>
                  <to>
                    <xdr:col>2</xdr:col>
                    <xdr:colOff>5276850</xdr:colOff>
                    <xdr:row>21</xdr:row>
                    <xdr:rowOff>641350</xdr:rowOff>
                  </to>
                </anchor>
              </controlPr>
            </control>
          </mc:Choice>
        </mc:AlternateContent>
        <mc:AlternateContent xmlns:mc="http://schemas.openxmlformats.org/markup-compatibility/2006">
          <mc:Choice Requires="x14">
            <control shapeId="8245" r:id="rId39" name="Group Box 53">
              <controlPr defaultSize="0" autoFill="0" autoPict="0">
                <anchor moveWithCells="1">
                  <from>
                    <xdr:col>2</xdr:col>
                    <xdr:colOff>304800</xdr:colOff>
                    <xdr:row>24</xdr:row>
                    <xdr:rowOff>88900</xdr:rowOff>
                  </from>
                  <to>
                    <xdr:col>2</xdr:col>
                    <xdr:colOff>5276850</xdr:colOff>
                    <xdr:row>25</xdr:row>
                    <xdr:rowOff>0</xdr:rowOff>
                  </to>
                </anchor>
              </controlPr>
            </control>
          </mc:Choice>
        </mc:AlternateContent>
        <mc:AlternateContent xmlns:mc="http://schemas.openxmlformats.org/markup-compatibility/2006">
          <mc:Choice Requires="x14">
            <control shapeId="8246" r:id="rId40" name="Group Box 54">
              <controlPr defaultSize="0" autoFill="0" autoPict="0">
                <anchor moveWithCells="1">
                  <from>
                    <xdr:col>2</xdr:col>
                    <xdr:colOff>304800</xdr:colOff>
                    <xdr:row>25</xdr:row>
                    <xdr:rowOff>222250</xdr:rowOff>
                  </from>
                  <to>
                    <xdr:col>2</xdr:col>
                    <xdr:colOff>5276850</xdr:colOff>
                    <xdr:row>26</xdr:row>
                    <xdr:rowOff>0</xdr:rowOff>
                  </to>
                </anchor>
              </controlPr>
            </control>
          </mc:Choice>
        </mc:AlternateContent>
        <mc:AlternateContent xmlns:mc="http://schemas.openxmlformats.org/markup-compatibility/2006">
          <mc:Choice Requires="x14">
            <control shapeId="8247" r:id="rId41" name="Option Button 55">
              <controlPr defaultSize="0" autoFill="0" autoLine="0" autoPict="0">
                <anchor moveWithCells="1">
                  <from>
                    <xdr:col>2</xdr:col>
                    <xdr:colOff>304800</xdr:colOff>
                    <xdr:row>19</xdr:row>
                    <xdr:rowOff>241300</xdr:rowOff>
                  </from>
                  <to>
                    <xdr:col>2</xdr:col>
                    <xdr:colOff>1174750</xdr:colOff>
                    <xdr:row>19</xdr:row>
                    <xdr:rowOff>469900</xdr:rowOff>
                  </to>
                </anchor>
              </controlPr>
            </control>
          </mc:Choice>
        </mc:AlternateContent>
        <mc:AlternateContent xmlns:mc="http://schemas.openxmlformats.org/markup-compatibility/2006">
          <mc:Choice Requires="x14">
            <control shapeId="8248" r:id="rId42" name="Option Button 56">
              <controlPr defaultSize="0" autoFill="0" autoLine="0" autoPict="0">
                <anchor moveWithCells="1">
                  <from>
                    <xdr:col>2</xdr:col>
                    <xdr:colOff>1136650</xdr:colOff>
                    <xdr:row>19</xdr:row>
                    <xdr:rowOff>222250</xdr:rowOff>
                  </from>
                  <to>
                    <xdr:col>2</xdr:col>
                    <xdr:colOff>2355850</xdr:colOff>
                    <xdr:row>19</xdr:row>
                    <xdr:rowOff>469900</xdr:rowOff>
                  </to>
                </anchor>
              </controlPr>
            </control>
          </mc:Choice>
        </mc:AlternateContent>
        <mc:AlternateContent xmlns:mc="http://schemas.openxmlformats.org/markup-compatibility/2006">
          <mc:Choice Requires="x14">
            <control shapeId="8249" r:id="rId43" name="Option Button 57">
              <controlPr defaultSize="0" autoFill="0" autoLine="0" autoPict="0">
                <anchor moveWithCells="1">
                  <from>
                    <xdr:col>2</xdr:col>
                    <xdr:colOff>2324100</xdr:colOff>
                    <xdr:row>19</xdr:row>
                    <xdr:rowOff>222250</xdr:rowOff>
                  </from>
                  <to>
                    <xdr:col>2</xdr:col>
                    <xdr:colOff>3143250</xdr:colOff>
                    <xdr:row>19</xdr:row>
                    <xdr:rowOff>469900</xdr:rowOff>
                  </to>
                </anchor>
              </controlPr>
            </control>
          </mc:Choice>
        </mc:AlternateContent>
        <mc:AlternateContent xmlns:mc="http://schemas.openxmlformats.org/markup-compatibility/2006">
          <mc:Choice Requires="x14">
            <control shapeId="8250" r:id="rId44" name="Option Button 58">
              <controlPr defaultSize="0" autoFill="0" autoLine="0" autoPict="0">
                <anchor moveWithCells="1">
                  <from>
                    <xdr:col>2</xdr:col>
                    <xdr:colOff>3086100</xdr:colOff>
                    <xdr:row>19</xdr:row>
                    <xdr:rowOff>222250</xdr:rowOff>
                  </from>
                  <to>
                    <xdr:col>2</xdr:col>
                    <xdr:colOff>3689350</xdr:colOff>
                    <xdr:row>19</xdr:row>
                    <xdr:rowOff>469900</xdr:rowOff>
                  </to>
                </anchor>
              </controlPr>
            </control>
          </mc:Choice>
        </mc:AlternateContent>
        <mc:AlternateContent xmlns:mc="http://schemas.openxmlformats.org/markup-compatibility/2006">
          <mc:Choice Requires="x14">
            <control shapeId="8251" r:id="rId45" name="Option Button 59">
              <controlPr defaultSize="0" autoFill="0" autoLine="0" autoPict="0">
                <anchor moveWithCells="1">
                  <from>
                    <xdr:col>2</xdr:col>
                    <xdr:colOff>3594100</xdr:colOff>
                    <xdr:row>19</xdr:row>
                    <xdr:rowOff>222250</xdr:rowOff>
                  </from>
                  <to>
                    <xdr:col>2</xdr:col>
                    <xdr:colOff>4356100</xdr:colOff>
                    <xdr:row>19</xdr:row>
                    <xdr:rowOff>469900</xdr:rowOff>
                  </to>
                </anchor>
              </controlPr>
            </control>
          </mc:Choice>
        </mc:AlternateContent>
        <mc:AlternateContent xmlns:mc="http://schemas.openxmlformats.org/markup-compatibility/2006">
          <mc:Choice Requires="x14">
            <control shapeId="8252" r:id="rId46" name="Option Button 60">
              <controlPr defaultSize="0" autoFill="0" autoLine="0" autoPict="0">
                <anchor moveWithCells="1">
                  <from>
                    <xdr:col>2</xdr:col>
                    <xdr:colOff>304800</xdr:colOff>
                    <xdr:row>20</xdr:row>
                    <xdr:rowOff>298450</xdr:rowOff>
                  </from>
                  <to>
                    <xdr:col>2</xdr:col>
                    <xdr:colOff>1174750</xdr:colOff>
                    <xdr:row>20</xdr:row>
                    <xdr:rowOff>514350</xdr:rowOff>
                  </to>
                </anchor>
              </controlPr>
            </control>
          </mc:Choice>
        </mc:AlternateContent>
        <mc:AlternateContent xmlns:mc="http://schemas.openxmlformats.org/markup-compatibility/2006">
          <mc:Choice Requires="x14">
            <control shapeId="8253" r:id="rId47" name="Option Button 61">
              <controlPr defaultSize="0" autoFill="0" autoLine="0" autoPict="0">
                <anchor moveWithCells="1">
                  <from>
                    <xdr:col>2</xdr:col>
                    <xdr:colOff>1136650</xdr:colOff>
                    <xdr:row>20</xdr:row>
                    <xdr:rowOff>298450</xdr:rowOff>
                  </from>
                  <to>
                    <xdr:col>2</xdr:col>
                    <xdr:colOff>2393950</xdr:colOff>
                    <xdr:row>20</xdr:row>
                    <xdr:rowOff>514350</xdr:rowOff>
                  </to>
                </anchor>
              </controlPr>
            </control>
          </mc:Choice>
        </mc:AlternateContent>
        <mc:AlternateContent xmlns:mc="http://schemas.openxmlformats.org/markup-compatibility/2006">
          <mc:Choice Requires="x14">
            <control shapeId="8254" r:id="rId48" name="Option Button 62">
              <controlPr defaultSize="0" autoFill="0" autoLine="0" autoPict="0">
                <anchor moveWithCells="1">
                  <from>
                    <xdr:col>2</xdr:col>
                    <xdr:colOff>2324100</xdr:colOff>
                    <xdr:row>20</xdr:row>
                    <xdr:rowOff>298450</xdr:rowOff>
                  </from>
                  <to>
                    <xdr:col>2</xdr:col>
                    <xdr:colOff>3155950</xdr:colOff>
                    <xdr:row>20</xdr:row>
                    <xdr:rowOff>514350</xdr:rowOff>
                  </to>
                </anchor>
              </controlPr>
            </control>
          </mc:Choice>
        </mc:AlternateContent>
        <mc:AlternateContent xmlns:mc="http://schemas.openxmlformats.org/markup-compatibility/2006">
          <mc:Choice Requires="x14">
            <control shapeId="8255" r:id="rId49" name="Option Button 63">
              <controlPr defaultSize="0" autoFill="0" autoLine="0" autoPict="0">
                <anchor moveWithCells="1">
                  <from>
                    <xdr:col>2</xdr:col>
                    <xdr:colOff>3086100</xdr:colOff>
                    <xdr:row>20</xdr:row>
                    <xdr:rowOff>298450</xdr:rowOff>
                  </from>
                  <to>
                    <xdr:col>2</xdr:col>
                    <xdr:colOff>3657600</xdr:colOff>
                    <xdr:row>20</xdr:row>
                    <xdr:rowOff>508000</xdr:rowOff>
                  </to>
                </anchor>
              </controlPr>
            </control>
          </mc:Choice>
        </mc:AlternateContent>
        <mc:AlternateContent xmlns:mc="http://schemas.openxmlformats.org/markup-compatibility/2006">
          <mc:Choice Requires="x14">
            <control shapeId="8256" r:id="rId50" name="Option Button 64">
              <controlPr defaultSize="0" autoFill="0" autoLine="0" autoPict="0">
                <anchor moveWithCells="1">
                  <from>
                    <xdr:col>2</xdr:col>
                    <xdr:colOff>304800</xdr:colOff>
                    <xdr:row>21</xdr:row>
                    <xdr:rowOff>279400</xdr:rowOff>
                  </from>
                  <to>
                    <xdr:col>2</xdr:col>
                    <xdr:colOff>1181100</xdr:colOff>
                    <xdr:row>21</xdr:row>
                    <xdr:rowOff>488950</xdr:rowOff>
                  </to>
                </anchor>
              </controlPr>
            </control>
          </mc:Choice>
        </mc:AlternateContent>
        <mc:AlternateContent xmlns:mc="http://schemas.openxmlformats.org/markup-compatibility/2006">
          <mc:Choice Requires="x14">
            <control shapeId="8257" r:id="rId51" name="Option Button 65">
              <controlPr defaultSize="0" autoFill="0" autoLine="0" autoPict="0">
                <anchor moveWithCells="1">
                  <from>
                    <xdr:col>2</xdr:col>
                    <xdr:colOff>1136650</xdr:colOff>
                    <xdr:row>21</xdr:row>
                    <xdr:rowOff>260350</xdr:rowOff>
                  </from>
                  <to>
                    <xdr:col>2</xdr:col>
                    <xdr:colOff>2381250</xdr:colOff>
                    <xdr:row>21</xdr:row>
                    <xdr:rowOff>508000</xdr:rowOff>
                  </to>
                </anchor>
              </controlPr>
            </control>
          </mc:Choice>
        </mc:AlternateContent>
        <mc:AlternateContent xmlns:mc="http://schemas.openxmlformats.org/markup-compatibility/2006">
          <mc:Choice Requires="x14">
            <control shapeId="8258" r:id="rId52" name="Option Button 66">
              <controlPr defaultSize="0" autoFill="0" autoLine="0" autoPict="0">
                <anchor moveWithCells="1">
                  <from>
                    <xdr:col>2</xdr:col>
                    <xdr:colOff>2324100</xdr:colOff>
                    <xdr:row>21</xdr:row>
                    <xdr:rowOff>260350</xdr:rowOff>
                  </from>
                  <to>
                    <xdr:col>2</xdr:col>
                    <xdr:colOff>3175000</xdr:colOff>
                    <xdr:row>21</xdr:row>
                    <xdr:rowOff>508000</xdr:rowOff>
                  </to>
                </anchor>
              </controlPr>
            </control>
          </mc:Choice>
        </mc:AlternateContent>
        <mc:AlternateContent xmlns:mc="http://schemas.openxmlformats.org/markup-compatibility/2006">
          <mc:Choice Requires="x14">
            <control shapeId="8259" r:id="rId53" name="Option Button 67">
              <controlPr defaultSize="0" autoFill="0" autoLine="0" autoPict="0">
                <anchor moveWithCells="1">
                  <from>
                    <xdr:col>2</xdr:col>
                    <xdr:colOff>3086100</xdr:colOff>
                    <xdr:row>21</xdr:row>
                    <xdr:rowOff>260350</xdr:rowOff>
                  </from>
                  <to>
                    <xdr:col>2</xdr:col>
                    <xdr:colOff>3657600</xdr:colOff>
                    <xdr:row>21</xdr:row>
                    <xdr:rowOff>508000</xdr:rowOff>
                  </to>
                </anchor>
              </controlPr>
            </control>
          </mc:Choice>
        </mc:AlternateContent>
        <mc:AlternateContent xmlns:mc="http://schemas.openxmlformats.org/markup-compatibility/2006">
          <mc:Choice Requires="x14">
            <control shapeId="8260" r:id="rId54" name="Option Button 68">
              <controlPr defaultSize="0" autoFill="0" autoLine="0" autoPict="0">
                <anchor moveWithCells="1">
                  <from>
                    <xdr:col>2</xdr:col>
                    <xdr:colOff>3594100</xdr:colOff>
                    <xdr:row>21</xdr:row>
                    <xdr:rowOff>260350</xdr:rowOff>
                  </from>
                  <to>
                    <xdr:col>2</xdr:col>
                    <xdr:colOff>4362450</xdr:colOff>
                    <xdr:row>21</xdr:row>
                    <xdr:rowOff>508000</xdr:rowOff>
                  </to>
                </anchor>
              </controlPr>
            </control>
          </mc:Choice>
        </mc:AlternateContent>
        <mc:AlternateContent xmlns:mc="http://schemas.openxmlformats.org/markup-compatibility/2006">
          <mc:Choice Requires="x14">
            <control shapeId="8261" r:id="rId55" name="Option Button 69">
              <controlPr defaultSize="0" autoFill="0" autoLine="0" autoPict="0">
                <anchor moveWithCells="1">
                  <from>
                    <xdr:col>2</xdr:col>
                    <xdr:colOff>4318000</xdr:colOff>
                    <xdr:row>21</xdr:row>
                    <xdr:rowOff>260350</xdr:rowOff>
                  </from>
                  <to>
                    <xdr:col>2</xdr:col>
                    <xdr:colOff>5251450</xdr:colOff>
                    <xdr:row>21</xdr:row>
                    <xdr:rowOff>508000</xdr:rowOff>
                  </to>
                </anchor>
              </controlPr>
            </control>
          </mc:Choice>
        </mc:AlternateContent>
        <mc:AlternateContent xmlns:mc="http://schemas.openxmlformats.org/markup-compatibility/2006">
          <mc:Choice Requires="x14">
            <control shapeId="8262" r:id="rId56" name="Option Button 70">
              <controlPr defaultSize="0" autoFill="0" autoLine="0" autoPict="0">
                <anchor moveWithCells="1">
                  <from>
                    <xdr:col>2</xdr:col>
                    <xdr:colOff>304800</xdr:colOff>
                    <xdr:row>24</xdr:row>
                    <xdr:rowOff>285750</xdr:rowOff>
                  </from>
                  <to>
                    <xdr:col>2</xdr:col>
                    <xdr:colOff>1193800</xdr:colOff>
                    <xdr:row>25</xdr:row>
                    <xdr:rowOff>0</xdr:rowOff>
                  </to>
                </anchor>
              </controlPr>
            </control>
          </mc:Choice>
        </mc:AlternateContent>
        <mc:AlternateContent xmlns:mc="http://schemas.openxmlformats.org/markup-compatibility/2006">
          <mc:Choice Requires="x14">
            <control shapeId="8263" r:id="rId57" name="Option Button 71">
              <controlPr defaultSize="0" autoFill="0" autoLine="0" autoPict="0">
                <anchor moveWithCells="1">
                  <from>
                    <xdr:col>2</xdr:col>
                    <xdr:colOff>1136650</xdr:colOff>
                    <xdr:row>24</xdr:row>
                    <xdr:rowOff>285750</xdr:rowOff>
                  </from>
                  <to>
                    <xdr:col>2</xdr:col>
                    <xdr:colOff>2305050</xdr:colOff>
                    <xdr:row>25</xdr:row>
                    <xdr:rowOff>0</xdr:rowOff>
                  </to>
                </anchor>
              </controlPr>
            </control>
          </mc:Choice>
        </mc:AlternateContent>
        <mc:AlternateContent xmlns:mc="http://schemas.openxmlformats.org/markup-compatibility/2006">
          <mc:Choice Requires="x14">
            <control shapeId="8264" r:id="rId58" name="Option Button 72">
              <controlPr defaultSize="0" autoFill="0" autoLine="0" autoPict="0">
                <anchor moveWithCells="1">
                  <from>
                    <xdr:col>2</xdr:col>
                    <xdr:colOff>2324100</xdr:colOff>
                    <xdr:row>24</xdr:row>
                    <xdr:rowOff>285750</xdr:rowOff>
                  </from>
                  <to>
                    <xdr:col>2</xdr:col>
                    <xdr:colOff>3181350</xdr:colOff>
                    <xdr:row>25</xdr:row>
                    <xdr:rowOff>0</xdr:rowOff>
                  </to>
                </anchor>
              </controlPr>
            </control>
          </mc:Choice>
        </mc:AlternateContent>
        <mc:AlternateContent xmlns:mc="http://schemas.openxmlformats.org/markup-compatibility/2006">
          <mc:Choice Requires="x14">
            <control shapeId="8265" r:id="rId59" name="Option Button 73">
              <controlPr defaultSize="0" autoFill="0" autoLine="0" autoPict="0">
                <anchor moveWithCells="1">
                  <from>
                    <xdr:col>2</xdr:col>
                    <xdr:colOff>3086100</xdr:colOff>
                    <xdr:row>24</xdr:row>
                    <xdr:rowOff>285750</xdr:rowOff>
                  </from>
                  <to>
                    <xdr:col>2</xdr:col>
                    <xdr:colOff>3638550</xdr:colOff>
                    <xdr:row>25</xdr:row>
                    <xdr:rowOff>0</xdr:rowOff>
                  </to>
                </anchor>
              </controlPr>
            </control>
          </mc:Choice>
        </mc:AlternateContent>
        <mc:AlternateContent xmlns:mc="http://schemas.openxmlformats.org/markup-compatibility/2006">
          <mc:Choice Requires="x14">
            <control shapeId="8266" r:id="rId60" name="Option Button 74">
              <controlPr defaultSize="0" autoFill="0" autoLine="0" autoPict="0">
                <anchor moveWithCells="1">
                  <from>
                    <xdr:col>2</xdr:col>
                    <xdr:colOff>3594100</xdr:colOff>
                    <xdr:row>24</xdr:row>
                    <xdr:rowOff>285750</xdr:rowOff>
                  </from>
                  <to>
                    <xdr:col>2</xdr:col>
                    <xdr:colOff>4375150</xdr:colOff>
                    <xdr:row>25</xdr:row>
                    <xdr:rowOff>0</xdr:rowOff>
                  </to>
                </anchor>
              </controlPr>
            </control>
          </mc:Choice>
        </mc:AlternateContent>
        <mc:AlternateContent xmlns:mc="http://schemas.openxmlformats.org/markup-compatibility/2006">
          <mc:Choice Requires="x14">
            <control shapeId="8268" r:id="rId61" name="Option Button 76">
              <controlPr defaultSize="0" autoFill="0" autoLine="0" autoPict="0">
                <anchor moveWithCells="1">
                  <from>
                    <xdr:col>2</xdr:col>
                    <xdr:colOff>304800</xdr:colOff>
                    <xdr:row>25</xdr:row>
                    <xdr:rowOff>469900</xdr:rowOff>
                  </from>
                  <to>
                    <xdr:col>2</xdr:col>
                    <xdr:colOff>1250950</xdr:colOff>
                    <xdr:row>25</xdr:row>
                    <xdr:rowOff>685800</xdr:rowOff>
                  </to>
                </anchor>
              </controlPr>
            </control>
          </mc:Choice>
        </mc:AlternateContent>
        <mc:AlternateContent xmlns:mc="http://schemas.openxmlformats.org/markup-compatibility/2006">
          <mc:Choice Requires="x14">
            <control shapeId="8269" r:id="rId62" name="Option Button 77">
              <controlPr defaultSize="0" autoFill="0" autoLine="0" autoPict="0">
                <anchor moveWithCells="1">
                  <from>
                    <xdr:col>2</xdr:col>
                    <xdr:colOff>1136650</xdr:colOff>
                    <xdr:row>25</xdr:row>
                    <xdr:rowOff>469900</xdr:rowOff>
                  </from>
                  <to>
                    <xdr:col>2</xdr:col>
                    <xdr:colOff>2317750</xdr:colOff>
                    <xdr:row>25</xdr:row>
                    <xdr:rowOff>685800</xdr:rowOff>
                  </to>
                </anchor>
              </controlPr>
            </control>
          </mc:Choice>
        </mc:AlternateContent>
        <mc:AlternateContent xmlns:mc="http://schemas.openxmlformats.org/markup-compatibility/2006">
          <mc:Choice Requires="x14">
            <control shapeId="8270" r:id="rId63" name="Option Button 78">
              <controlPr defaultSize="0" autoFill="0" autoLine="0" autoPict="0">
                <anchor moveWithCells="1">
                  <from>
                    <xdr:col>2</xdr:col>
                    <xdr:colOff>2324100</xdr:colOff>
                    <xdr:row>25</xdr:row>
                    <xdr:rowOff>469900</xdr:rowOff>
                  </from>
                  <to>
                    <xdr:col>2</xdr:col>
                    <xdr:colOff>3175000</xdr:colOff>
                    <xdr:row>25</xdr:row>
                    <xdr:rowOff>685800</xdr:rowOff>
                  </to>
                </anchor>
              </controlPr>
            </control>
          </mc:Choice>
        </mc:AlternateContent>
        <mc:AlternateContent xmlns:mc="http://schemas.openxmlformats.org/markup-compatibility/2006">
          <mc:Choice Requires="x14">
            <control shapeId="8271" r:id="rId64" name="Option Button 79">
              <controlPr defaultSize="0" autoFill="0" autoLine="0" autoPict="0">
                <anchor moveWithCells="1">
                  <from>
                    <xdr:col>2</xdr:col>
                    <xdr:colOff>3086100</xdr:colOff>
                    <xdr:row>25</xdr:row>
                    <xdr:rowOff>469900</xdr:rowOff>
                  </from>
                  <to>
                    <xdr:col>2</xdr:col>
                    <xdr:colOff>3638550</xdr:colOff>
                    <xdr:row>25</xdr:row>
                    <xdr:rowOff>685800</xdr:rowOff>
                  </to>
                </anchor>
              </controlPr>
            </control>
          </mc:Choice>
        </mc:AlternateContent>
        <mc:AlternateContent xmlns:mc="http://schemas.openxmlformats.org/markup-compatibility/2006">
          <mc:Choice Requires="x14">
            <control shapeId="8272" r:id="rId65" name="Option Button 80">
              <controlPr defaultSize="0" autoFill="0" autoLine="0" autoPict="0">
                <anchor moveWithCells="1">
                  <from>
                    <xdr:col>2</xdr:col>
                    <xdr:colOff>3594100</xdr:colOff>
                    <xdr:row>25</xdr:row>
                    <xdr:rowOff>469900</xdr:rowOff>
                  </from>
                  <to>
                    <xdr:col>2</xdr:col>
                    <xdr:colOff>4324350</xdr:colOff>
                    <xdr:row>25</xdr:row>
                    <xdr:rowOff>685800</xdr:rowOff>
                  </to>
                </anchor>
              </controlPr>
            </control>
          </mc:Choice>
        </mc:AlternateContent>
        <mc:AlternateContent xmlns:mc="http://schemas.openxmlformats.org/markup-compatibility/2006">
          <mc:Choice Requires="x14">
            <control shapeId="8273" r:id="rId66" name="Option Button 81">
              <controlPr defaultSize="0" autoFill="0" autoLine="0" autoPict="0">
                <anchor moveWithCells="1">
                  <from>
                    <xdr:col>2</xdr:col>
                    <xdr:colOff>4305300</xdr:colOff>
                    <xdr:row>16</xdr:row>
                    <xdr:rowOff>260350</xdr:rowOff>
                  </from>
                  <to>
                    <xdr:col>2</xdr:col>
                    <xdr:colOff>5048250</xdr:colOff>
                    <xdr:row>16</xdr:row>
                    <xdr:rowOff>469900</xdr:rowOff>
                  </to>
                </anchor>
              </controlPr>
            </control>
          </mc:Choice>
        </mc:AlternateContent>
        <mc:AlternateContent xmlns:mc="http://schemas.openxmlformats.org/markup-compatibility/2006">
          <mc:Choice Requires="x14">
            <control shapeId="8274" r:id="rId67" name="Option Button 82">
              <controlPr defaultSize="0" autoFill="0" autoLine="0" autoPict="0">
                <anchor moveWithCells="1">
                  <from>
                    <xdr:col>2</xdr:col>
                    <xdr:colOff>4318000</xdr:colOff>
                    <xdr:row>19</xdr:row>
                    <xdr:rowOff>222250</xdr:rowOff>
                  </from>
                  <to>
                    <xdr:col>2</xdr:col>
                    <xdr:colOff>5251450</xdr:colOff>
                    <xdr:row>19</xdr:row>
                    <xdr:rowOff>450850</xdr:rowOff>
                  </to>
                </anchor>
              </controlPr>
            </control>
          </mc:Choice>
        </mc:AlternateContent>
        <mc:AlternateContent xmlns:mc="http://schemas.openxmlformats.org/markup-compatibility/2006">
          <mc:Choice Requires="x14">
            <control shapeId="8275" r:id="rId68" name="Option Button 83">
              <controlPr defaultSize="0" autoFill="0" autoLine="0" autoPict="0">
                <anchor moveWithCells="1">
                  <from>
                    <xdr:col>2</xdr:col>
                    <xdr:colOff>4318000</xdr:colOff>
                    <xdr:row>25</xdr:row>
                    <xdr:rowOff>469900</xdr:rowOff>
                  </from>
                  <to>
                    <xdr:col>2</xdr:col>
                    <xdr:colOff>5251450</xdr:colOff>
                    <xdr:row>25</xdr:row>
                    <xdr:rowOff>685800</xdr:rowOff>
                  </to>
                </anchor>
              </controlPr>
            </control>
          </mc:Choice>
        </mc:AlternateContent>
        <mc:AlternateContent xmlns:mc="http://schemas.openxmlformats.org/markup-compatibility/2006">
          <mc:Choice Requires="x14">
            <control shapeId="8276" r:id="rId69" name="Group Box 84">
              <controlPr defaultSize="0" autoFill="0" autoPict="0">
                <anchor moveWithCells="1">
                  <from>
                    <xdr:col>2</xdr:col>
                    <xdr:colOff>304800</xdr:colOff>
                    <xdr:row>22</xdr:row>
                    <xdr:rowOff>31750</xdr:rowOff>
                  </from>
                  <to>
                    <xdr:col>2</xdr:col>
                    <xdr:colOff>5276850</xdr:colOff>
                    <xdr:row>22</xdr:row>
                    <xdr:rowOff>571500</xdr:rowOff>
                  </to>
                </anchor>
              </controlPr>
            </control>
          </mc:Choice>
        </mc:AlternateContent>
        <mc:AlternateContent xmlns:mc="http://schemas.openxmlformats.org/markup-compatibility/2006">
          <mc:Choice Requires="x14">
            <control shapeId="8277" r:id="rId70" name="Option Button 85">
              <controlPr defaultSize="0" autoFill="0" autoLine="0" autoPict="0">
                <anchor moveWithCells="1">
                  <from>
                    <xdr:col>2</xdr:col>
                    <xdr:colOff>304800</xdr:colOff>
                    <xdr:row>22</xdr:row>
                    <xdr:rowOff>203200</xdr:rowOff>
                  </from>
                  <to>
                    <xdr:col>2</xdr:col>
                    <xdr:colOff>1162050</xdr:colOff>
                    <xdr:row>22</xdr:row>
                    <xdr:rowOff>419100</xdr:rowOff>
                  </to>
                </anchor>
              </controlPr>
            </control>
          </mc:Choice>
        </mc:AlternateContent>
        <mc:AlternateContent xmlns:mc="http://schemas.openxmlformats.org/markup-compatibility/2006">
          <mc:Choice Requires="x14">
            <control shapeId="8278" r:id="rId71" name="Option Button 86">
              <controlPr defaultSize="0" autoFill="0" autoLine="0" autoPict="0">
                <anchor moveWithCells="1">
                  <from>
                    <xdr:col>2</xdr:col>
                    <xdr:colOff>1136650</xdr:colOff>
                    <xdr:row>22</xdr:row>
                    <xdr:rowOff>203200</xdr:rowOff>
                  </from>
                  <to>
                    <xdr:col>2</xdr:col>
                    <xdr:colOff>2413000</xdr:colOff>
                    <xdr:row>22</xdr:row>
                    <xdr:rowOff>419100</xdr:rowOff>
                  </to>
                </anchor>
              </controlPr>
            </control>
          </mc:Choice>
        </mc:AlternateContent>
        <mc:AlternateContent xmlns:mc="http://schemas.openxmlformats.org/markup-compatibility/2006">
          <mc:Choice Requires="x14">
            <control shapeId="8279" r:id="rId72" name="Option Button 87">
              <controlPr defaultSize="0" autoFill="0" autoLine="0" autoPict="0">
                <anchor moveWithCells="1">
                  <from>
                    <xdr:col>2</xdr:col>
                    <xdr:colOff>2324100</xdr:colOff>
                    <xdr:row>22</xdr:row>
                    <xdr:rowOff>203200</xdr:rowOff>
                  </from>
                  <to>
                    <xdr:col>2</xdr:col>
                    <xdr:colOff>3105150</xdr:colOff>
                    <xdr:row>22</xdr:row>
                    <xdr:rowOff>419100</xdr:rowOff>
                  </to>
                </anchor>
              </controlPr>
            </control>
          </mc:Choice>
        </mc:AlternateContent>
        <mc:AlternateContent xmlns:mc="http://schemas.openxmlformats.org/markup-compatibility/2006">
          <mc:Choice Requires="x14">
            <control shapeId="8280" r:id="rId73" name="Option Button 88">
              <controlPr defaultSize="0" autoFill="0" autoLine="0" autoPict="0">
                <anchor moveWithCells="1">
                  <from>
                    <xdr:col>2</xdr:col>
                    <xdr:colOff>3086100</xdr:colOff>
                    <xdr:row>22</xdr:row>
                    <xdr:rowOff>203200</xdr:rowOff>
                  </from>
                  <to>
                    <xdr:col>2</xdr:col>
                    <xdr:colOff>3651250</xdr:colOff>
                    <xdr:row>22</xdr:row>
                    <xdr:rowOff>419100</xdr:rowOff>
                  </to>
                </anchor>
              </controlPr>
            </control>
          </mc:Choice>
        </mc:AlternateContent>
        <mc:AlternateContent xmlns:mc="http://schemas.openxmlformats.org/markup-compatibility/2006">
          <mc:Choice Requires="x14">
            <control shapeId="8281" r:id="rId74" name="Option Button 89">
              <controlPr defaultSize="0" autoFill="0" autoLine="0" autoPict="0">
                <anchor moveWithCells="1">
                  <from>
                    <xdr:col>2</xdr:col>
                    <xdr:colOff>3594100</xdr:colOff>
                    <xdr:row>22</xdr:row>
                    <xdr:rowOff>203200</xdr:rowOff>
                  </from>
                  <to>
                    <xdr:col>2</xdr:col>
                    <xdr:colOff>4305300</xdr:colOff>
                    <xdr:row>22</xdr:row>
                    <xdr:rowOff>419100</xdr:rowOff>
                  </to>
                </anchor>
              </controlPr>
            </control>
          </mc:Choice>
        </mc:AlternateContent>
        <mc:AlternateContent xmlns:mc="http://schemas.openxmlformats.org/markup-compatibility/2006">
          <mc:Choice Requires="x14">
            <control shapeId="8282" r:id="rId75" name="Option Button 90">
              <controlPr defaultSize="0" autoFill="0" autoLine="0" autoPict="0">
                <anchor moveWithCells="1">
                  <from>
                    <xdr:col>2</xdr:col>
                    <xdr:colOff>4318000</xdr:colOff>
                    <xdr:row>22</xdr:row>
                    <xdr:rowOff>203200</xdr:rowOff>
                  </from>
                  <to>
                    <xdr:col>2</xdr:col>
                    <xdr:colOff>5067300</xdr:colOff>
                    <xdr:row>22</xdr:row>
                    <xdr:rowOff>400050</xdr:rowOff>
                  </to>
                </anchor>
              </controlPr>
            </control>
          </mc:Choice>
        </mc:AlternateContent>
        <mc:AlternateContent xmlns:mc="http://schemas.openxmlformats.org/markup-compatibility/2006">
          <mc:Choice Requires="x14">
            <control shapeId="8283" r:id="rId76" name="Group Box 91">
              <controlPr defaultSize="0" autoFill="0" autoPict="0">
                <anchor moveWithCells="1">
                  <from>
                    <xdr:col>2</xdr:col>
                    <xdr:colOff>304800</xdr:colOff>
                    <xdr:row>18</xdr:row>
                    <xdr:rowOff>171450</xdr:rowOff>
                  </from>
                  <to>
                    <xdr:col>2</xdr:col>
                    <xdr:colOff>5276850</xdr:colOff>
                    <xdr:row>19</xdr:row>
                    <xdr:rowOff>0</xdr:rowOff>
                  </to>
                </anchor>
              </controlPr>
            </control>
          </mc:Choice>
        </mc:AlternateContent>
        <mc:AlternateContent xmlns:mc="http://schemas.openxmlformats.org/markup-compatibility/2006">
          <mc:Choice Requires="x14">
            <control shapeId="8284" r:id="rId77" name="Option Button 92">
              <controlPr defaultSize="0" autoFill="0" autoLine="0" autoPict="0">
                <anchor moveWithCells="1">
                  <from>
                    <xdr:col>2</xdr:col>
                    <xdr:colOff>304800</xdr:colOff>
                    <xdr:row>18</xdr:row>
                    <xdr:rowOff>336550</xdr:rowOff>
                  </from>
                  <to>
                    <xdr:col>2</xdr:col>
                    <xdr:colOff>1181100</xdr:colOff>
                    <xdr:row>19</xdr:row>
                    <xdr:rowOff>0</xdr:rowOff>
                  </to>
                </anchor>
              </controlPr>
            </control>
          </mc:Choice>
        </mc:AlternateContent>
        <mc:AlternateContent xmlns:mc="http://schemas.openxmlformats.org/markup-compatibility/2006">
          <mc:Choice Requires="x14">
            <control shapeId="8285" r:id="rId78" name="Option Button 93">
              <controlPr defaultSize="0" autoFill="0" autoLine="0" autoPict="0">
                <anchor moveWithCells="1">
                  <from>
                    <xdr:col>2</xdr:col>
                    <xdr:colOff>1136650</xdr:colOff>
                    <xdr:row>18</xdr:row>
                    <xdr:rowOff>336550</xdr:rowOff>
                  </from>
                  <to>
                    <xdr:col>2</xdr:col>
                    <xdr:colOff>2400300</xdr:colOff>
                    <xdr:row>19</xdr:row>
                    <xdr:rowOff>0</xdr:rowOff>
                  </to>
                </anchor>
              </controlPr>
            </control>
          </mc:Choice>
        </mc:AlternateContent>
        <mc:AlternateContent xmlns:mc="http://schemas.openxmlformats.org/markup-compatibility/2006">
          <mc:Choice Requires="x14">
            <control shapeId="8286" r:id="rId79" name="Option Button 94">
              <controlPr defaultSize="0" autoFill="0" autoLine="0" autoPict="0">
                <anchor moveWithCells="1">
                  <from>
                    <xdr:col>2</xdr:col>
                    <xdr:colOff>2324100</xdr:colOff>
                    <xdr:row>18</xdr:row>
                    <xdr:rowOff>336550</xdr:rowOff>
                  </from>
                  <to>
                    <xdr:col>2</xdr:col>
                    <xdr:colOff>3117850</xdr:colOff>
                    <xdr:row>19</xdr:row>
                    <xdr:rowOff>0</xdr:rowOff>
                  </to>
                </anchor>
              </controlPr>
            </control>
          </mc:Choice>
        </mc:AlternateContent>
        <mc:AlternateContent xmlns:mc="http://schemas.openxmlformats.org/markup-compatibility/2006">
          <mc:Choice Requires="x14">
            <control shapeId="8287" r:id="rId80" name="Option Button 95">
              <controlPr defaultSize="0" autoFill="0" autoLine="0" autoPict="0">
                <anchor moveWithCells="1">
                  <from>
                    <xdr:col>2</xdr:col>
                    <xdr:colOff>3086100</xdr:colOff>
                    <xdr:row>18</xdr:row>
                    <xdr:rowOff>336550</xdr:rowOff>
                  </from>
                  <to>
                    <xdr:col>2</xdr:col>
                    <xdr:colOff>3619500</xdr:colOff>
                    <xdr:row>19</xdr:row>
                    <xdr:rowOff>0</xdr:rowOff>
                  </to>
                </anchor>
              </controlPr>
            </control>
          </mc:Choice>
        </mc:AlternateContent>
        <mc:AlternateContent xmlns:mc="http://schemas.openxmlformats.org/markup-compatibility/2006">
          <mc:Choice Requires="x14">
            <control shapeId="8288" r:id="rId81" name="Option Button 96">
              <controlPr defaultSize="0" autoFill="0" autoLine="0" autoPict="0">
                <anchor moveWithCells="1">
                  <from>
                    <xdr:col>2</xdr:col>
                    <xdr:colOff>3594100</xdr:colOff>
                    <xdr:row>18</xdr:row>
                    <xdr:rowOff>336550</xdr:rowOff>
                  </from>
                  <to>
                    <xdr:col>2</xdr:col>
                    <xdr:colOff>4356100</xdr:colOff>
                    <xdr:row>19</xdr:row>
                    <xdr:rowOff>0</xdr:rowOff>
                  </to>
                </anchor>
              </controlPr>
            </control>
          </mc:Choice>
        </mc:AlternateContent>
        <mc:AlternateContent xmlns:mc="http://schemas.openxmlformats.org/markup-compatibility/2006">
          <mc:Choice Requires="x14">
            <control shapeId="8289" r:id="rId82" name="Option Button 97">
              <controlPr defaultSize="0" autoFill="0" autoLine="0" autoPict="0">
                <anchor moveWithCells="1">
                  <from>
                    <xdr:col>2</xdr:col>
                    <xdr:colOff>4318000</xdr:colOff>
                    <xdr:row>18</xdr:row>
                    <xdr:rowOff>336550</xdr:rowOff>
                  </from>
                  <to>
                    <xdr:col>2</xdr:col>
                    <xdr:colOff>5213350</xdr:colOff>
                    <xdr:row>19</xdr:row>
                    <xdr:rowOff>0</xdr:rowOff>
                  </to>
                </anchor>
              </controlPr>
            </control>
          </mc:Choice>
        </mc:AlternateContent>
        <mc:AlternateContent xmlns:mc="http://schemas.openxmlformats.org/markup-compatibility/2006">
          <mc:Choice Requires="x14">
            <control shapeId="8290" r:id="rId83" name="Option Button 98">
              <controlPr defaultSize="0" autoFill="0" autoLine="0" autoPict="0">
                <anchor moveWithCells="1">
                  <from>
                    <xdr:col>2</xdr:col>
                    <xdr:colOff>3594100</xdr:colOff>
                    <xdr:row>20</xdr:row>
                    <xdr:rowOff>298450</xdr:rowOff>
                  </from>
                  <to>
                    <xdr:col>2</xdr:col>
                    <xdr:colOff>4356100</xdr:colOff>
                    <xdr:row>20</xdr:row>
                    <xdr:rowOff>514350</xdr:rowOff>
                  </to>
                </anchor>
              </controlPr>
            </control>
          </mc:Choice>
        </mc:AlternateContent>
        <mc:AlternateContent xmlns:mc="http://schemas.openxmlformats.org/markup-compatibility/2006">
          <mc:Choice Requires="x14">
            <control shapeId="8291" r:id="rId84" name="Option Button 99">
              <controlPr defaultSize="0" autoFill="0" autoLine="0" autoPict="0">
                <anchor moveWithCells="1">
                  <from>
                    <xdr:col>2</xdr:col>
                    <xdr:colOff>4318000</xdr:colOff>
                    <xdr:row>20</xdr:row>
                    <xdr:rowOff>298450</xdr:rowOff>
                  </from>
                  <to>
                    <xdr:col>2</xdr:col>
                    <xdr:colOff>5213350</xdr:colOff>
                    <xdr:row>20</xdr:row>
                    <xdr:rowOff>514350</xdr:rowOff>
                  </to>
                </anchor>
              </controlPr>
            </control>
          </mc:Choice>
        </mc:AlternateContent>
        <mc:AlternateContent xmlns:mc="http://schemas.openxmlformats.org/markup-compatibility/2006">
          <mc:Choice Requires="x14">
            <control shapeId="8292" r:id="rId85" name="Group Box 100">
              <controlPr defaultSize="0" autoFill="0" autoPict="0">
                <anchor moveWithCells="1">
                  <from>
                    <xdr:col>2</xdr:col>
                    <xdr:colOff>412750</xdr:colOff>
                    <xdr:row>33</xdr:row>
                    <xdr:rowOff>31750</xdr:rowOff>
                  </from>
                  <to>
                    <xdr:col>2</xdr:col>
                    <xdr:colOff>5181600</xdr:colOff>
                    <xdr:row>34</xdr:row>
                    <xdr:rowOff>0</xdr:rowOff>
                  </to>
                </anchor>
              </controlPr>
            </control>
          </mc:Choice>
        </mc:AlternateContent>
        <mc:AlternateContent xmlns:mc="http://schemas.openxmlformats.org/markup-compatibility/2006">
          <mc:Choice Requires="x14">
            <control shapeId="8293" r:id="rId86" name="Group Box 101">
              <controlPr defaultSize="0" autoFill="0" autoPict="0">
                <anchor moveWithCells="1">
                  <from>
                    <xdr:col>2</xdr:col>
                    <xdr:colOff>412750</xdr:colOff>
                    <xdr:row>34</xdr:row>
                    <xdr:rowOff>57150</xdr:rowOff>
                  </from>
                  <to>
                    <xdr:col>2</xdr:col>
                    <xdr:colOff>5181600</xdr:colOff>
                    <xdr:row>34</xdr:row>
                    <xdr:rowOff>488950</xdr:rowOff>
                  </to>
                </anchor>
              </controlPr>
            </control>
          </mc:Choice>
        </mc:AlternateContent>
        <mc:AlternateContent xmlns:mc="http://schemas.openxmlformats.org/markup-compatibility/2006">
          <mc:Choice Requires="x14">
            <control shapeId="8294" r:id="rId87" name="Option Button 102">
              <controlPr defaultSize="0" autoFill="0" autoLine="0" autoPict="0">
                <anchor moveWithCells="1">
                  <from>
                    <xdr:col>2</xdr:col>
                    <xdr:colOff>514350</xdr:colOff>
                    <xdr:row>33</xdr:row>
                    <xdr:rowOff>146050</xdr:rowOff>
                  </from>
                  <to>
                    <xdr:col>2</xdr:col>
                    <xdr:colOff>1390650</xdr:colOff>
                    <xdr:row>34</xdr:row>
                    <xdr:rowOff>0</xdr:rowOff>
                  </to>
                </anchor>
              </controlPr>
            </control>
          </mc:Choice>
        </mc:AlternateContent>
        <mc:AlternateContent xmlns:mc="http://schemas.openxmlformats.org/markup-compatibility/2006">
          <mc:Choice Requires="x14">
            <control shapeId="8295" r:id="rId88" name="Option Button 103">
              <controlPr defaultSize="0" autoFill="0" autoLine="0" autoPict="0">
                <anchor moveWithCells="1">
                  <from>
                    <xdr:col>2</xdr:col>
                    <xdr:colOff>1638300</xdr:colOff>
                    <xdr:row>33</xdr:row>
                    <xdr:rowOff>146050</xdr:rowOff>
                  </from>
                  <to>
                    <xdr:col>2</xdr:col>
                    <xdr:colOff>2438400</xdr:colOff>
                    <xdr:row>34</xdr:row>
                    <xdr:rowOff>0</xdr:rowOff>
                  </to>
                </anchor>
              </controlPr>
            </control>
          </mc:Choice>
        </mc:AlternateContent>
        <mc:AlternateContent xmlns:mc="http://schemas.openxmlformats.org/markup-compatibility/2006">
          <mc:Choice Requires="x14">
            <control shapeId="8296" r:id="rId89" name="Option Button 104">
              <controlPr defaultSize="0" autoFill="0" autoLine="0" autoPict="0">
                <anchor moveWithCells="1">
                  <from>
                    <xdr:col>2</xdr:col>
                    <xdr:colOff>2679700</xdr:colOff>
                    <xdr:row>33</xdr:row>
                    <xdr:rowOff>146050</xdr:rowOff>
                  </from>
                  <to>
                    <xdr:col>2</xdr:col>
                    <xdr:colOff>3308350</xdr:colOff>
                    <xdr:row>34</xdr:row>
                    <xdr:rowOff>0</xdr:rowOff>
                  </to>
                </anchor>
              </controlPr>
            </control>
          </mc:Choice>
        </mc:AlternateContent>
        <mc:AlternateContent xmlns:mc="http://schemas.openxmlformats.org/markup-compatibility/2006">
          <mc:Choice Requires="x14">
            <control shapeId="8297" r:id="rId90" name="Option Button 105">
              <controlPr defaultSize="0" autoFill="0" autoLine="0" autoPict="0">
                <anchor moveWithCells="1">
                  <from>
                    <xdr:col>2</xdr:col>
                    <xdr:colOff>3556000</xdr:colOff>
                    <xdr:row>33</xdr:row>
                    <xdr:rowOff>146050</xdr:rowOff>
                  </from>
                  <to>
                    <xdr:col>2</xdr:col>
                    <xdr:colOff>4229100</xdr:colOff>
                    <xdr:row>34</xdr:row>
                    <xdr:rowOff>0</xdr:rowOff>
                  </to>
                </anchor>
              </controlPr>
            </control>
          </mc:Choice>
        </mc:AlternateContent>
        <mc:AlternateContent xmlns:mc="http://schemas.openxmlformats.org/markup-compatibility/2006">
          <mc:Choice Requires="x14">
            <control shapeId="8298" r:id="rId91" name="Option Button 106">
              <controlPr defaultSize="0" autoFill="0" autoLine="0" autoPict="0">
                <anchor moveWithCells="1">
                  <from>
                    <xdr:col>2</xdr:col>
                    <xdr:colOff>4476750</xdr:colOff>
                    <xdr:row>33</xdr:row>
                    <xdr:rowOff>146050</xdr:rowOff>
                  </from>
                  <to>
                    <xdr:col>2</xdr:col>
                    <xdr:colOff>5181600</xdr:colOff>
                    <xdr:row>34</xdr:row>
                    <xdr:rowOff>0</xdr:rowOff>
                  </to>
                </anchor>
              </controlPr>
            </control>
          </mc:Choice>
        </mc:AlternateContent>
        <mc:AlternateContent xmlns:mc="http://schemas.openxmlformats.org/markup-compatibility/2006">
          <mc:Choice Requires="x14">
            <control shapeId="8299" r:id="rId92" name="Option Button 107">
              <controlPr defaultSize="0" autoFill="0" autoLine="0" autoPict="0">
                <anchor moveWithCells="1">
                  <from>
                    <xdr:col>2</xdr:col>
                    <xdr:colOff>514350</xdr:colOff>
                    <xdr:row>34</xdr:row>
                    <xdr:rowOff>114300</xdr:rowOff>
                  </from>
                  <to>
                    <xdr:col>2</xdr:col>
                    <xdr:colOff>1384300</xdr:colOff>
                    <xdr:row>34</xdr:row>
                    <xdr:rowOff>361950</xdr:rowOff>
                  </to>
                </anchor>
              </controlPr>
            </control>
          </mc:Choice>
        </mc:AlternateContent>
        <mc:AlternateContent xmlns:mc="http://schemas.openxmlformats.org/markup-compatibility/2006">
          <mc:Choice Requires="x14">
            <control shapeId="8300" r:id="rId93" name="Option Button 108">
              <controlPr defaultSize="0" autoFill="0" autoLine="0" autoPict="0">
                <anchor moveWithCells="1">
                  <from>
                    <xdr:col>2</xdr:col>
                    <xdr:colOff>1638300</xdr:colOff>
                    <xdr:row>34</xdr:row>
                    <xdr:rowOff>114300</xdr:rowOff>
                  </from>
                  <to>
                    <xdr:col>2</xdr:col>
                    <xdr:colOff>2470150</xdr:colOff>
                    <xdr:row>34</xdr:row>
                    <xdr:rowOff>361950</xdr:rowOff>
                  </to>
                </anchor>
              </controlPr>
            </control>
          </mc:Choice>
        </mc:AlternateContent>
        <mc:AlternateContent xmlns:mc="http://schemas.openxmlformats.org/markup-compatibility/2006">
          <mc:Choice Requires="x14">
            <control shapeId="8301" r:id="rId94" name="Option Button 109">
              <controlPr defaultSize="0" autoFill="0" autoLine="0" autoPict="0">
                <anchor moveWithCells="1">
                  <from>
                    <xdr:col>2</xdr:col>
                    <xdr:colOff>2679700</xdr:colOff>
                    <xdr:row>34</xdr:row>
                    <xdr:rowOff>114300</xdr:rowOff>
                  </from>
                  <to>
                    <xdr:col>2</xdr:col>
                    <xdr:colOff>3333750</xdr:colOff>
                    <xdr:row>34</xdr:row>
                    <xdr:rowOff>361950</xdr:rowOff>
                  </to>
                </anchor>
              </controlPr>
            </control>
          </mc:Choice>
        </mc:AlternateContent>
        <mc:AlternateContent xmlns:mc="http://schemas.openxmlformats.org/markup-compatibility/2006">
          <mc:Choice Requires="x14">
            <control shapeId="8302" r:id="rId95" name="Option Button 110">
              <controlPr defaultSize="0" autoFill="0" autoLine="0" autoPict="0">
                <anchor moveWithCells="1">
                  <from>
                    <xdr:col>2</xdr:col>
                    <xdr:colOff>3556000</xdr:colOff>
                    <xdr:row>34</xdr:row>
                    <xdr:rowOff>114300</xdr:rowOff>
                  </from>
                  <to>
                    <xdr:col>2</xdr:col>
                    <xdr:colOff>4165600</xdr:colOff>
                    <xdr:row>34</xdr:row>
                    <xdr:rowOff>361950</xdr:rowOff>
                  </to>
                </anchor>
              </controlPr>
            </control>
          </mc:Choice>
        </mc:AlternateContent>
        <mc:AlternateContent xmlns:mc="http://schemas.openxmlformats.org/markup-compatibility/2006">
          <mc:Choice Requires="x14">
            <control shapeId="8303" r:id="rId96" name="Option Button 111">
              <controlPr defaultSize="0" autoFill="0" autoLine="0" autoPict="0">
                <anchor moveWithCells="1">
                  <from>
                    <xdr:col>2</xdr:col>
                    <xdr:colOff>4476750</xdr:colOff>
                    <xdr:row>34</xdr:row>
                    <xdr:rowOff>114300</xdr:rowOff>
                  </from>
                  <to>
                    <xdr:col>2</xdr:col>
                    <xdr:colOff>5181600</xdr:colOff>
                    <xdr:row>34</xdr:row>
                    <xdr:rowOff>361950</xdr:rowOff>
                  </to>
                </anchor>
              </controlPr>
            </control>
          </mc:Choice>
        </mc:AlternateContent>
        <mc:AlternateContent xmlns:mc="http://schemas.openxmlformats.org/markup-compatibility/2006">
          <mc:Choice Requires="x14">
            <control shapeId="8308" r:id="rId97" name="Option Button 116">
              <controlPr defaultSize="0" autoFill="0" autoLine="0" autoPict="0">
                <anchor moveWithCells="1">
                  <from>
                    <xdr:col>2</xdr:col>
                    <xdr:colOff>4318000</xdr:colOff>
                    <xdr:row>24</xdr:row>
                    <xdr:rowOff>279400</xdr:rowOff>
                  </from>
                  <to>
                    <xdr:col>2</xdr:col>
                    <xdr:colOff>5162550</xdr:colOff>
                    <xdr:row>25</xdr:row>
                    <xdr:rowOff>0</xdr:rowOff>
                  </to>
                </anchor>
              </controlPr>
            </control>
          </mc:Choice>
        </mc:AlternateContent>
        <mc:AlternateContent xmlns:mc="http://schemas.openxmlformats.org/markup-compatibility/2006">
          <mc:Choice Requires="x14">
            <control shapeId="8309" r:id="rId98" name="Option Button 117">
              <controlPr defaultSize="0" autoFill="0" autoLine="0" autoPict="0">
                <anchor moveWithCells="1">
                  <from>
                    <xdr:col>2</xdr:col>
                    <xdr:colOff>4305300</xdr:colOff>
                    <xdr:row>13</xdr:row>
                    <xdr:rowOff>361950</xdr:rowOff>
                  </from>
                  <to>
                    <xdr:col>2</xdr:col>
                    <xdr:colOff>5213350</xdr:colOff>
                    <xdr:row>13</xdr:row>
                    <xdr:rowOff>609600</xdr:rowOff>
                  </to>
                </anchor>
              </controlPr>
            </control>
          </mc:Choice>
        </mc:AlternateContent>
        <mc:AlternateContent xmlns:mc="http://schemas.openxmlformats.org/markup-compatibility/2006">
          <mc:Choice Requires="x14">
            <control shapeId="8310" r:id="rId99" name="Option Button 118">
              <controlPr defaultSize="0" autoFill="0" autoLine="0" autoPict="0">
                <anchor moveWithCells="1">
                  <from>
                    <xdr:col>2</xdr:col>
                    <xdr:colOff>4305300</xdr:colOff>
                    <xdr:row>14</xdr:row>
                    <xdr:rowOff>247650</xdr:rowOff>
                  </from>
                  <to>
                    <xdr:col>2</xdr:col>
                    <xdr:colOff>5143500</xdr:colOff>
                    <xdr:row>14</xdr:row>
                    <xdr:rowOff>508000</xdr:rowOff>
                  </to>
                </anchor>
              </controlPr>
            </control>
          </mc:Choice>
        </mc:AlternateContent>
        <mc:AlternateContent xmlns:mc="http://schemas.openxmlformats.org/markup-compatibility/2006">
          <mc:Choice Requires="x14">
            <control shapeId="8311" r:id="rId100" name="Group Box 119">
              <controlPr defaultSize="0" autoFill="0" autoPict="0">
                <anchor moveWithCells="1">
                  <from>
                    <xdr:col>2</xdr:col>
                    <xdr:colOff>304800</xdr:colOff>
                    <xdr:row>26</xdr:row>
                    <xdr:rowOff>57150</xdr:rowOff>
                  </from>
                  <to>
                    <xdr:col>2</xdr:col>
                    <xdr:colOff>5276850</xdr:colOff>
                    <xdr:row>26</xdr:row>
                    <xdr:rowOff>546100</xdr:rowOff>
                  </to>
                </anchor>
              </controlPr>
            </control>
          </mc:Choice>
        </mc:AlternateContent>
        <mc:AlternateContent xmlns:mc="http://schemas.openxmlformats.org/markup-compatibility/2006">
          <mc:Choice Requires="x14">
            <control shapeId="8312" r:id="rId101" name="Option Button 120">
              <controlPr defaultSize="0" autoFill="0" autoLine="0" autoPict="0">
                <anchor moveWithCells="1">
                  <from>
                    <xdr:col>2</xdr:col>
                    <xdr:colOff>304800</xdr:colOff>
                    <xdr:row>26</xdr:row>
                    <xdr:rowOff>222250</xdr:rowOff>
                  </from>
                  <to>
                    <xdr:col>2</xdr:col>
                    <xdr:colOff>1174750</xdr:colOff>
                    <xdr:row>26</xdr:row>
                    <xdr:rowOff>469900</xdr:rowOff>
                  </to>
                </anchor>
              </controlPr>
            </control>
          </mc:Choice>
        </mc:AlternateContent>
        <mc:AlternateContent xmlns:mc="http://schemas.openxmlformats.org/markup-compatibility/2006">
          <mc:Choice Requires="x14">
            <control shapeId="8313" r:id="rId102" name="Option Button 121">
              <controlPr defaultSize="0" autoFill="0" autoLine="0" autoPict="0">
                <anchor moveWithCells="1">
                  <from>
                    <xdr:col>2</xdr:col>
                    <xdr:colOff>1136650</xdr:colOff>
                    <xdr:row>26</xdr:row>
                    <xdr:rowOff>222250</xdr:rowOff>
                  </from>
                  <to>
                    <xdr:col>2</xdr:col>
                    <xdr:colOff>2470150</xdr:colOff>
                    <xdr:row>26</xdr:row>
                    <xdr:rowOff>469900</xdr:rowOff>
                  </to>
                </anchor>
              </controlPr>
            </control>
          </mc:Choice>
        </mc:AlternateContent>
        <mc:AlternateContent xmlns:mc="http://schemas.openxmlformats.org/markup-compatibility/2006">
          <mc:Choice Requires="x14">
            <control shapeId="8314" r:id="rId103" name="Option Button 122">
              <controlPr defaultSize="0" autoFill="0" autoLine="0" autoPict="0">
                <anchor moveWithCells="1">
                  <from>
                    <xdr:col>2</xdr:col>
                    <xdr:colOff>2324100</xdr:colOff>
                    <xdr:row>26</xdr:row>
                    <xdr:rowOff>247650</xdr:rowOff>
                  </from>
                  <to>
                    <xdr:col>2</xdr:col>
                    <xdr:colOff>3117850</xdr:colOff>
                    <xdr:row>26</xdr:row>
                    <xdr:rowOff>469900</xdr:rowOff>
                  </to>
                </anchor>
              </controlPr>
            </control>
          </mc:Choice>
        </mc:AlternateContent>
        <mc:AlternateContent xmlns:mc="http://schemas.openxmlformats.org/markup-compatibility/2006">
          <mc:Choice Requires="x14">
            <control shapeId="8315" r:id="rId104" name="Option Button 123">
              <controlPr defaultSize="0" autoFill="0" autoLine="0" autoPict="0">
                <anchor moveWithCells="1">
                  <from>
                    <xdr:col>2</xdr:col>
                    <xdr:colOff>3086100</xdr:colOff>
                    <xdr:row>26</xdr:row>
                    <xdr:rowOff>222250</xdr:rowOff>
                  </from>
                  <to>
                    <xdr:col>2</xdr:col>
                    <xdr:colOff>3657600</xdr:colOff>
                    <xdr:row>26</xdr:row>
                    <xdr:rowOff>469900</xdr:rowOff>
                  </to>
                </anchor>
              </controlPr>
            </control>
          </mc:Choice>
        </mc:AlternateContent>
        <mc:AlternateContent xmlns:mc="http://schemas.openxmlformats.org/markup-compatibility/2006">
          <mc:Choice Requires="x14">
            <control shapeId="8316" r:id="rId105" name="Option Button 124">
              <controlPr defaultSize="0" autoFill="0" autoLine="0" autoPict="0">
                <anchor moveWithCells="1">
                  <from>
                    <xdr:col>2</xdr:col>
                    <xdr:colOff>3594100</xdr:colOff>
                    <xdr:row>26</xdr:row>
                    <xdr:rowOff>222250</xdr:rowOff>
                  </from>
                  <to>
                    <xdr:col>2</xdr:col>
                    <xdr:colOff>4343400</xdr:colOff>
                    <xdr:row>26</xdr:row>
                    <xdr:rowOff>469900</xdr:rowOff>
                  </to>
                </anchor>
              </controlPr>
            </control>
          </mc:Choice>
        </mc:AlternateContent>
        <mc:AlternateContent xmlns:mc="http://schemas.openxmlformats.org/markup-compatibility/2006">
          <mc:Choice Requires="x14">
            <control shapeId="8317" r:id="rId106" name="Option Button 125">
              <controlPr defaultSize="0" autoFill="0" autoLine="0" autoPict="0">
                <anchor moveWithCells="1">
                  <from>
                    <xdr:col>2</xdr:col>
                    <xdr:colOff>4318000</xdr:colOff>
                    <xdr:row>26</xdr:row>
                    <xdr:rowOff>222250</xdr:rowOff>
                  </from>
                  <to>
                    <xdr:col>2</xdr:col>
                    <xdr:colOff>5162550</xdr:colOff>
                    <xdr:row>26</xdr:row>
                    <xdr:rowOff>469900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AE2D8-4C88-4ABB-AAC0-1DC15B5064C8}">
  <sheetPr codeName="Feuil3"/>
  <dimension ref="A1:F16"/>
  <sheetViews>
    <sheetView workbookViewId="0">
      <selection activeCell="B13" sqref="B13"/>
    </sheetView>
  </sheetViews>
  <sheetFormatPr baseColWidth="10" defaultRowHeight="14.5"/>
  <cols>
    <col min="1" max="1" width="55.81640625" customWidth="1"/>
    <col min="2" max="2" width="33.54296875" customWidth="1"/>
    <col min="5" max="5" width="22.81640625" customWidth="1"/>
  </cols>
  <sheetData>
    <row r="1" spans="1:6">
      <c r="A1" t="s">
        <v>2</v>
      </c>
    </row>
    <row r="2" spans="1:6">
      <c r="A2" t="s">
        <v>3</v>
      </c>
    </row>
    <row r="3" spans="1:6">
      <c r="A3" t="s">
        <v>4</v>
      </c>
    </row>
    <row r="4" spans="1:6">
      <c r="A4" t="s">
        <v>5</v>
      </c>
    </row>
    <row r="11" spans="1:6" ht="18.5">
      <c r="A11" s="154" t="s">
        <v>6</v>
      </c>
      <c r="B11" s="5" t="s">
        <v>7</v>
      </c>
      <c r="C11" s="5">
        <v>4</v>
      </c>
      <c r="E11" s="5" t="s">
        <v>51</v>
      </c>
      <c r="F11" s="5">
        <v>5</v>
      </c>
    </row>
    <row r="12" spans="1:6" ht="18.5">
      <c r="A12" s="155"/>
      <c r="B12" s="5" t="s">
        <v>8</v>
      </c>
      <c r="C12" s="5">
        <v>3</v>
      </c>
      <c r="E12" s="5" t="s">
        <v>7</v>
      </c>
      <c r="F12" s="5">
        <v>4</v>
      </c>
    </row>
    <row r="13" spans="1:6" ht="18.5">
      <c r="A13" s="155"/>
      <c r="B13" s="5" t="s">
        <v>49</v>
      </c>
      <c r="C13" s="5">
        <v>2</v>
      </c>
      <c r="E13" s="5" t="s">
        <v>8</v>
      </c>
      <c r="F13" s="5">
        <v>3</v>
      </c>
    </row>
    <row r="14" spans="1:6" ht="18.5">
      <c r="A14" s="155"/>
      <c r="B14" s="5" t="s">
        <v>9</v>
      </c>
      <c r="C14" s="5">
        <v>1</v>
      </c>
      <c r="E14" s="5" t="s">
        <v>52</v>
      </c>
      <c r="F14" s="5">
        <v>2</v>
      </c>
    </row>
    <row r="15" spans="1:6" ht="18.5">
      <c r="A15" s="155"/>
      <c r="B15" s="5" t="s">
        <v>48</v>
      </c>
      <c r="C15" s="5">
        <v>0</v>
      </c>
      <c r="E15" s="5" t="s">
        <v>53</v>
      </c>
      <c r="F15" s="5">
        <v>1</v>
      </c>
    </row>
    <row r="16" spans="1:6" ht="18.5">
      <c r="A16" s="156"/>
      <c r="B16" s="5" t="s">
        <v>10</v>
      </c>
      <c r="C16" s="5" t="s">
        <v>11</v>
      </c>
      <c r="E16" s="5" t="s">
        <v>10</v>
      </c>
      <c r="F16" s="5" t="s">
        <v>11</v>
      </c>
    </row>
  </sheetData>
  <mergeCells count="1">
    <mergeCell ref="A11:A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Mode opératoire</vt:lpstr>
      <vt:lpstr>Mode opératoire_ancien</vt:lpstr>
      <vt:lpstr>Grille d'évaluation</vt:lpstr>
      <vt:lpstr>Grille_d_eval_V1_A3</vt:lpstr>
      <vt:lpstr>graduation</vt:lpstr>
      <vt:lpstr>Grille_d_eval_V1_A3!Zone_d_impression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ATTALI Alexandre</dc:creator>
  <cp:lastModifiedBy>ANFRAY Gregory</cp:lastModifiedBy>
  <cp:lastPrinted>2024-09-30T12:12:10Z</cp:lastPrinted>
  <dcterms:created xsi:type="dcterms:W3CDTF">2024-08-08T14:27:01Z</dcterms:created>
  <dcterms:modified xsi:type="dcterms:W3CDTF">2025-12-15T10:05:06Z</dcterms:modified>
</cp:coreProperties>
</file>